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9"/>
  <workbookPr/>
  <mc:AlternateContent xmlns:mc="http://schemas.openxmlformats.org/markup-compatibility/2006">
    <mc:Choice Requires="x15">
      <x15ac:absPath xmlns:x15ac="http://schemas.microsoft.com/office/spreadsheetml/2010/11/ac" url="/Users/stuartbarker/High Table Global Dropbox/Stuart Barker/1 - HIGH TABLE/0. Development/ISO 27001/Version 8.3 - working/0 - ISO 27001 Toolkit/5 Risk Management/"/>
    </mc:Choice>
  </mc:AlternateContent>
  <xr:revisionPtr revIDLastSave="0" documentId="13_ncr:1_{F6F9FB18-1415-0544-A19F-31EC4260EC11}" xr6:coauthVersionLast="47" xr6:coauthVersionMax="47" xr10:uidLastSave="{00000000-0000-0000-0000-000000000000}"/>
  <bookViews>
    <workbookView xWindow="0" yWindow="500" windowWidth="51200" windowHeight="25760" activeTab="2" xr2:uid="{00000000-000D-0000-FFFF-FFFF00000000}"/>
  </bookViews>
  <sheets>
    <sheet name="Front Sheet" sheetId="11" r:id="rId1"/>
    <sheet name="Dashboard" sheetId="10" r:id="rId2"/>
    <sheet name="Risk Register" sheetId="8" r:id="rId3"/>
    <sheet name="Scoring " sheetId="12" r:id="rId4"/>
    <sheet name="ISO27001 Mapping" sheetId="13" r:id="rId5"/>
  </sheets>
  <definedNames>
    <definedName name="_xlnm._FilterDatabase" localSheetId="2" hidden="1">'Risk Register'!$B$4:$AD$4</definedName>
    <definedName name="Answer">#REF!</definedName>
    <definedName name="Article6">#REF!</definedName>
    <definedName name="Article9">#REF!</definedName>
    <definedName name="Classification">#REF!</definedName>
    <definedName name="HML">#REF!</definedName>
    <definedName name="Lawfullness">#REF!</definedName>
    <definedName name="_xlnm.Print_Area" localSheetId="1">Dashboard!$B$2:$I$14</definedName>
    <definedName name="Processing">#REF!</definedName>
    <definedName name="Risk">#REF!</definedName>
    <definedName name="Type">#REF!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A5" i="8" l="1"/>
  <c r="AB5" i="8" s="1"/>
  <c r="AA7" i="8"/>
  <c r="AA8" i="8"/>
  <c r="AB8" i="8" s="1"/>
  <c r="AA9" i="8"/>
  <c r="AA10" i="8"/>
  <c r="AB10" i="8" s="1"/>
  <c r="AA11" i="8"/>
  <c r="AA12" i="8"/>
  <c r="AA13" i="8"/>
  <c r="AB13" i="8" s="1"/>
  <c r="AA14" i="8"/>
  <c r="AB14" i="8" s="1"/>
  <c r="AA15" i="8"/>
  <c r="AB15" i="8" s="1"/>
  <c r="AA16" i="8"/>
  <c r="AB16" i="8" s="1"/>
  <c r="AA17" i="8"/>
  <c r="AB17" i="8" s="1"/>
  <c r="AA6" i="8"/>
  <c r="AB6" i="8" s="1"/>
  <c r="AB7" i="8"/>
  <c r="AB9" i="8"/>
  <c r="P6" i="8"/>
  <c r="P7" i="8"/>
  <c r="Q7" i="8" s="1"/>
  <c r="P8" i="8"/>
  <c r="P9" i="8"/>
  <c r="Q9" i="8" s="1"/>
  <c r="P10" i="8"/>
  <c r="P11" i="8"/>
  <c r="Q11" i="8" s="1"/>
  <c r="P12" i="8"/>
  <c r="Q12" i="8" s="1"/>
  <c r="P13" i="8"/>
  <c r="P14" i="8"/>
  <c r="P15" i="8"/>
  <c r="Q15" i="8" s="1"/>
  <c r="P16" i="8"/>
  <c r="Q16" i="8" s="1"/>
  <c r="P17" i="8"/>
  <c r="Q17" i="8" s="1"/>
  <c r="AB12" i="8"/>
  <c r="AB11" i="8"/>
  <c r="Q14" i="8"/>
  <c r="Q13" i="8"/>
  <c r="Q10" i="8"/>
  <c r="S21" i="8"/>
  <c r="W21" i="8"/>
  <c r="P5" i="8"/>
  <c r="Q5" i="8" s="1"/>
  <c r="Q8" i="8"/>
  <c r="Q6" i="8"/>
  <c r="Q21" i="8" l="1"/>
  <c r="AB21" i="8"/>
  <c r="AB22" i="8" l="1"/>
  <c r="L12" i="10" s="1"/>
  <c r="L11" i="10"/>
  <c r="AB20" i="8"/>
  <c r="L10" i="10" s="1"/>
  <c r="AB23" i="8"/>
  <c r="L13" i="10" s="1"/>
  <c r="C11" i="10"/>
  <c r="W20" i="8"/>
  <c r="C10" i="10" s="1"/>
  <c r="S23" i="8"/>
  <c r="F13" i="10" s="1"/>
  <c r="S22" i="8"/>
  <c r="F12" i="10" s="1"/>
  <c r="F11" i="10"/>
  <c r="S20" i="8"/>
  <c r="F10" i="10" s="1"/>
  <c r="W22" i="8" l="1"/>
  <c r="C12" i="10" s="1"/>
  <c r="Q23" i="8" l="1"/>
  <c r="I13" i="10" s="1"/>
  <c r="Q22" i="8"/>
  <c r="I12" i="10" s="1"/>
  <c r="I11" i="10"/>
  <c r="Q20" i="8"/>
  <c r="I10" i="10" s="1"/>
</calcChain>
</file>

<file path=xl/sharedStrings.xml><?xml version="1.0" encoding="utf-8"?>
<sst xmlns="http://schemas.openxmlformats.org/spreadsheetml/2006/main" count="253" uniqueCount="179">
  <si>
    <t>Asset Owner</t>
  </si>
  <si>
    <t>Version</t>
  </si>
  <si>
    <t>Document Changes</t>
  </si>
  <si>
    <t>Last Modified By</t>
  </si>
  <si>
    <t>Date</t>
  </si>
  <si>
    <t>Ref</t>
  </si>
  <si>
    <t>External Ref</t>
  </si>
  <si>
    <t>Asset</t>
  </si>
  <si>
    <t xml:space="preserve">Risk Description </t>
  </si>
  <si>
    <t>Threat</t>
  </si>
  <si>
    <t>Vulnerability</t>
  </si>
  <si>
    <t>Outcome</t>
  </si>
  <si>
    <t xml:space="preserve">CIA </t>
  </si>
  <si>
    <t>Existing Control</t>
  </si>
  <si>
    <t>Impact</t>
  </si>
  <si>
    <t>Risk Score</t>
  </si>
  <si>
    <t>Risk Owner</t>
  </si>
  <si>
    <t>Risk Treatment</t>
  </si>
  <si>
    <t>Treatment Plan</t>
  </si>
  <si>
    <t>Treatment Owner</t>
  </si>
  <si>
    <t>Treatment Date</t>
  </si>
  <si>
    <t>Date Closed</t>
  </si>
  <si>
    <t>Date Open</t>
  </si>
  <si>
    <t>Open / Closed</t>
  </si>
  <si>
    <t>Last Review Date</t>
  </si>
  <si>
    <t>Next Review Date</t>
  </si>
  <si>
    <t>Risk Acceptance</t>
  </si>
  <si>
    <t>Risk Avoidance</t>
  </si>
  <si>
    <t>Risk Transfer</t>
  </si>
  <si>
    <t>Open</t>
  </si>
  <si>
    <t>Number of Risks</t>
  </si>
  <si>
    <t>Risk Reduction</t>
  </si>
  <si>
    <t xml:space="preserve">Minor </t>
  </si>
  <si>
    <t>Moderate</t>
  </si>
  <si>
    <t>Major</t>
  </si>
  <si>
    <t>Critical</t>
  </si>
  <si>
    <t>Risk Rating</t>
  </si>
  <si>
    <t>Number Minor</t>
  </si>
  <si>
    <t>Number Major</t>
  </si>
  <si>
    <t>Number Moderate</t>
  </si>
  <si>
    <t>Number Critical</t>
  </si>
  <si>
    <t xml:space="preserve">Risk Avoidance </t>
  </si>
  <si>
    <t>Open Risks</t>
  </si>
  <si>
    <t>Closed Risks</t>
  </si>
  <si>
    <t>Total Risks</t>
  </si>
  <si>
    <t>Dashboard Summary</t>
  </si>
  <si>
    <t>CIA</t>
  </si>
  <si>
    <t>Information Security Policies</t>
  </si>
  <si>
    <t>No policy or policy not fit for purpose</t>
  </si>
  <si>
    <t>Policy doesn’t exist or is missing or is not fit for purpose</t>
  </si>
  <si>
    <t>A</t>
  </si>
  <si>
    <t>DATE:</t>
  </si>
  <si>
    <t>Monitor for effectiveness</t>
  </si>
  <si>
    <t>Classification: Confidential</t>
  </si>
  <si>
    <t>Likelihood</t>
  </si>
  <si>
    <t>Grading</t>
  </si>
  <si>
    <t>Description</t>
  </si>
  <si>
    <t>Highly Probable</t>
  </si>
  <si>
    <t>Likely to happen within the next month</t>
  </si>
  <si>
    <t>Probable</t>
  </si>
  <si>
    <t>Likely to happen within the next 6 months</t>
  </si>
  <si>
    <t>Possible</t>
  </si>
  <si>
    <t>Likely to happen once within the next 2 years</t>
  </si>
  <si>
    <t>Unlikely</t>
  </si>
  <si>
    <t>Likely to happen once within the next 5 years</t>
  </si>
  <si>
    <t>Rare</t>
  </si>
  <si>
    <t>Highly unlikely to occur - Less than once in the next 10 years</t>
  </si>
  <si>
    <t>Very High</t>
  </si>
  <si>
    <t>High</t>
  </si>
  <si>
    <t>Exposure of sensitive information to a non-authorised third party, system downtime, data corruption, impacting upon ability to deliver service (breaching agreed SLA’s)</t>
  </si>
  <si>
    <t>Medium</t>
  </si>
  <si>
    <t>Internal exposure of sensitive information beyond authorised individuals, system downtime, or data corruption with minor disruption to customer service (within agreed SLA’s)</t>
  </si>
  <si>
    <t>Low</t>
  </si>
  <si>
    <t>Detected security incident with no direct impact on operations or exposure to information</t>
  </si>
  <si>
    <t>Very Low</t>
  </si>
  <si>
    <t>No perceived impact</t>
  </si>
  <si>
    <t xml:space="preserve">Legal or regulatory compliance issue or breach
System downtime in breach of agreed SLA’s, leading to contract loss.
Impact on health or safety or individuals.
</t>
  </si>
  <si>
    <t>x</t>
  </si>
  <si>
    <t>Risk Classification</t>
  </si>
  <si>
    <t>16 &gt;=</t>
  </si>
  <si>
    <t>Reduce risk</t>
  </si>
  <si>
    <t>CEO authority required to accept risk at this level.</t>
  </si>
  <si>
    <t>Management Review Team authority required to accept risk at this level.</t>
  </si>
  <si>
    <t>Minor</t>
  </si>
  <si>
    <t>Accept Risk</t>
  </si>
  <si>
    <t>=</t>
  </si>
  <si>
    <t>10 - 15</t>
  </si>
  <si>
    <t>5 - 9</t>
  </si>
  <si>
    <t xml:space="preserve">1 - 4 </t>
  </si>
  <si>
    <t xml:space="preserve">Risk Classification and Risk Treatment Default </t>
  </si>
  <si>
    <t>Company</t>
  </si>
  <si>
    <t>[Company Name]</t>
  </si>
  <si>
    <t>Document</t>
  </si>
  <si>
    <t>Classification</t>
  </si>
  <si>
    <t>Confidential</t>
  </si>
  <si>
    <t>Version Control</t>
  </si>
  <si>
    <t>Risk Register</t>
  </si>
  <si>
    <t>New Control</t>
  </si>
  <si>
    <t>RISK STATUS</t>
  </si>
  <si>
    <t>RISK TREATMENT</t>
  </si>
  <si>
    <t>RISKS WHEN FIRST IDENTIFIED</t>
  </si>
  <si>
    <t>RESIDUAL RISK</t>
  </si>
  <si>
    <t>Residual Risk</t>
  </si>
  <si>
    <t>Original Risk</t>
  </si>
  <si>
    <t>Risk Levels</t>
  </si>
  <si>
    <t xml:space="preserve">Internally there are no resources trained or experienced in the delivery of ISO 27001 </t>
  </si>
  <si>
    <t>Hire qualified extenral resource</t>
  </si>
  <si>
    <t>Closed</t>
  </si>
  <si>
    <t>High Table have been engaged and Stuart Barker has joined as information security manager to support the project.</t>
  </si>
  <si>
    <t>Client Systems</t>
  </si>
  <si>
    <t>Information is compromised for CIA due to ineffective policies or technical controls</t>
  </si>
  <si>
    <t>Policy doesn’t exist or is missing or is not fit for purpose. Technical controls are not operating effectively</t>
  </si>
  <si>
    <t>Security breach in breach of contract / law that leads to loss of client or legal consequences.</t>
  </si>
  <si>
    <t xml:space="preserve">A full set of policies is in place to address information security and they are approved, communicated and agreed. End point device contols is in place for anti malware, encryption and patching. </t>
  </si>
  <si>
    <t>Compromise at suppliers leads to  to a breach of confidentiality, integrity or availablity of client systems</t>
  </si>
  <si>
    <t>Information is compromised for CIA due to ineffective policies or technical controls at suppliers</t>
  </si>
  <si>
    <t>Supplier contracts not existing and no evidence of certifications</t>
  </si>
  <si>
    <t xml:space="preserve">Effective supplier management is in place with assurance for inscope suppliers and ISO 27001 certificates checked. </t>
  </si>
  <si>
    <t>The current control is effective</t>
  </si>
  <si>
    <t xml:space="preserve">Loss of Microsoft 365 prevents clients from contacting us via email or teams </t>
  </si>
  <si>
    <t>In ability to communicate</t>
  </si>
  <si>
    <t>The potentail for lack of availabilty at supplier</t>
  </si>
  <si>
    <t>Loss of client confidence, impact to SLA</t>
  </si>
  <si>
    <t>Supplier contract in place with Microsoft and reliace place on their security certifications such as ISO 27001</t>
  </si>
  <si>
    <t>Risk that Company endpoints are compromised and this lead to a breach of confidentiality, integrity or availablity of client systems</t>
  </si>
  <si>
    <t xml:space="preserve">Staff are unaware of what is required of them </t>
  </si>
  <si>
    <t>Risk Review Meeting &lt;date&gt;</t>
  </si>
  <si>
    <t>Lack of policy and training leads to breaches in information security due to lack of direction on what is expected</t>
  </si>
  <si>
    <t>A full set of information security policies mapped to the relevant standards exists and is communicated. A training schedule is in place and staff are trainined</t>
  </si>
  <si>
    <t>No trained resources</t>
  </si>
  <si>
    <t>Staff knowledge and experience does not meet the needs of ISO 27001</t>
  </si>
  <si>
    <t>Lack of trained resources leads to breaches in information security</t>
  </si>
  <si>
    <t>None in place</t>
  </si>
  <si>
    <t xml:space="preserve">Whilst the control is currently effective it relies on manual process and intervention and the company will move to &lt;InTune&gt; for Endpoint managmeent before the end of &lt;date&gt;. </t>
  </si>
  <si>
    <t>&lt;InTune&gt; in place and operating</t>
  </si>
  <si>
    <t xml:space="preserve">System is unavailable to clients </t>
  </si>
  <si>
    <t xml:space="preserve">In ability to operate commericailly </t>
  </si>
  <si>
    <t>No continuity in place for client facing systems</t>
  </si>
  <si>
    <t>Business Continuity Plans are in place and tested at least annually</t>
  </si>
  <si>
    <t>Data Breach</t>
  </si>
  <si>
    <t>Company owned systems / Client Data / Customer Data / Employee Data</t>
  </si>
  <si>
    <t>Data is compromised for CIA</t>
  </si>
  <si>
    <t>Staff knowledge on what is required, technical controls inadequate</t>
  </si>
  <si>
    <t xml:space="preserve">Policies in place and communicated and accepted, training in place and evidenced, end point management in place, patching in place, logging and monitoring in place, incident management in place. </t>
  </si>
  <si>
    <r>
      <rPr>
        <b/>
        <sz val="24"/>
        <color rgb="FF1DE800"/>
        <rFont val="Arial"/>
        <family val="2"/>
      </rPr>
      <t>[Company]</t>
    </r>
    <r>
      <rPr>
        <b/>
        <sz val="24"/>
        <color rgb="FF00B0F0"/>
        <rFont val="Arial"/>
        <family val="2"/>
      </rPr>
      <t xml:space="preserve"> :</t>
    </r>
    <r>
      <rPr>
        <b/>
        <sz val="24"/>
        <color theme="1"/>
        <rFont val="Arial"/>
        <family val="2"/>
      </rPr>
      <t xml:space="preserve"> Risk Register Dashboard</t>
    </r>
  </si>
  <si>
    <r>
      <rPr>
        <b/>
        <sz val="24"/>
        <color rgb="FF1DE800"/>
        <rFont val="Arial"/>
        <family val="2"/>
      </rPr>
      <t xml:space="preserve">[Company] </t>
    </r>
    <r>
      <rPr>
        <b/>
        <sz val="24"/>
        <color theme="1"/>
        <rFont val="Arial"/>
        <family val="2"/>
      </rPr>
      <t>: Risk Register</t>
    </r>
  </si>
  <si>
    <t>ISO27001:2022</t>
  </si>
  <si>
    <t>ISO27002:2022</t>
  </si>
  <si>
    <t>ISO27001:2013/2017</t>
  </si>
  <si>
    <t>ISO27002:2013/2017</t>
  </si>
  <si>
    <t>Areas of the ISO 27001 Standard Addressed</t>
  </si>
  <si>
    <t>ISO27001:2013/2017 Clause 8.2 Information Security Risk Assessment</t>
  </si>
  <si>
    <t>ISO27001:2013/2017 Clause 8.3 Information Security Risk Treatment</t>
  </si>
  <si>
    <t>ISO27001:2022 Clause 5.2 Policy</t>
  </si>
  <si>
    <t>ISO27001:2022 Clause 6 Planning</t>
  </si>
  <si>
    <t>ISO27001:2022 Clause 6.1 Adctions to address risks and opportunities</t>
  </si>
  <si>
    <t>ISO27001:2022 Clause 6.1.1 General Adctions to address risks and opportunities</t>
  </si>
  <si>
    <t>ISO27001:2022 Clause 6.1.2 Information Security Risk Assessment</t>
  </si>
  <si>
    <t>ISO27001:2022 Clause 6.1.3 Information Security Risk Treatment</t>
  </si>
  <si>
    <t>ISO27001:2022 Clause 6.2 Iinformation Security Objectives and Planning to achieve them</t>
  </si>
  <si>
    <t>ISO27001:2022 Clause 8.2 Information Security Risk Assessment</t>
  </si>
  <si>
    <t>ISO27001:2022 Clause 8.3 Information Security Risk Treatment</t>
  </si>
  <si>
    <t>ISO27001:2013/2017 Clause 5.2 Policy</t>
  </si>
  <si>
    <t>ISO27001:2013/2017 Clause 6 Planning</t>
  </si>
  <si>
    <t>ISO27001:2013/2017 Clause 6.1 Adctions to address risks and opportunities</t>
  </si>
  <si>
    <t>ISO27001:2013/2017 Clause 6.1.1 General Adctions to address risks and opportunities</t>
  </si>
  <si>
    <t>ISO27001:2013/2017 Clause 6.1.2 Information Security Risk Assessment</t>
  </si>
  <si>
    <t>ISO27001:2013/2017 Clause 6.2 Iinformation Security Objectives and Planning to achieve them</t>
  </si>
  <si>
    <t>ISO27001:2013/2017 Clause 6.1.3 Information Security Risk Treatment</t>
  </si>
  <si>
    <t>ISO27002:2013/2017 15.1 Information security in supplier relationships</t>
  </si>
  <si>
    <t>ISO27002:2013/2017 16.1 Management of information security incidents and improvements</t>
  </si>
  <si>
    <t>ISO27002:2022 5.19 Information security in supplier relationships</t>
  </si>
  <si>
    <t>ISO27002:2022 5.24 Information security incident management planning and preparation</t>
  </si>
  <si>
    <t>ISO27002:2022 5.25 Assessment and decision on information security events</t>
  </si>
  <si>
    <t>ISO27002:2022 5.26 Response to information security incidents</t>
  </si>
  <si>
    <t>ISO27002:2022 5.27 Learning from information security incidents</t>
  </si>
  <si>
    <t>Risk Regsiter Relevant ISO 27001 Controls Mapping</t>
  </si>
  <si>
    <t>Risk Scoring</t>
  </si>
  <si>
    <t>Relevant ISO27001 Annex A Control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</si>
</sst>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sz val="11"/>
      <color rgb="FF006100"/>
      <name val="Calibri"/>
      <family val="2"/>
      <scheme val="minor"/>
    </font>
    <font>
      <sz val="10"/>
      <name val="Arial"/>
      <family val="2"/>
    </font>
    <font>
      <b/>
      <sz val="14"/>
      <color theme="1"/>
      <name val="Arial"/>
      <family val="2"/>
    </font>
    <font>
      <b/>
      <sz val="24"/>
      <color theme="1"/>
      <name val="Arial"/>
      <family val="2"/>
    </font>
    <font>
      <sz val="8"/>
      <color theme="1"/>
      <name val="Arial"/>
      <family val="2"/>
    </font>
    <font>
      <sz val="10"/>
      <color theme="1"/>
      <name val="Arial"/>
      <family val="2"/>
    </font>
    <font>
      <sz val="12"/>
      <color theme="1"/>
      <name val="Arial"/>
      <family val="2"/>
    </font>
    <font>
      <sz val="12"/>
      <color rgb="FFFFFFFF"/>
      <name val="Arial"/>
      <family val="2"/>
    </font>
    <font>
      <b/>
      <sz val="16"/>
      <color theme="1"/>
      <name val="Arial"/>
      <family val="2"/>
    </font>
    <font>
      <sz val="11"/>
      <color theme="1"/>
      <name val="Arial"/>
      <family val="2"/>
    </font>
    <font>
      <b/>
      <sz val="11"/>
      <color theme="1"/>
      <name val="Arial"/>
      <family val="2"/>
    </font>
    <font>
      <b/>
      <sz val="11"/>
      <color theme="0"/>
      <name val="Arial"/>
      <family val="2"/>
    </font>
    <font>
      <b/>
      <sz val="11"/>
      <color rgb="FFFFFFFF"/>
      <name val="Arial"/>
      <family val="2"/>
    </font>
    <font>
      <b/>
      <sz val="24"/>
      <color rgb="FF00B0F0"/>
      <name val="Arial"/>
      <family val="2"/>
    </font>
    <font>
      <b/>
      <sz val="10"/>
      <color theme="1"/>
      <name val="Arial"/>
      <family val="2"/>
    </font>
    <font>
      <b/>
      <sz val="12"/>
      <color theme="1"/>
      <name val="Arial"/>
      <family val="2"/>
    </font>
    <font>
      <b/>
      <sz val="12"/>
      <color theme="0"/>
      <name val="Arial"/>
      <family val="2"/>
    </font>
    <font>
      <b/>
      <sz val="12"/>
      <color rgb="FFFFFFFF"/>
      <name val="Arial"/>
      <family val="2"/>
    </font>
    <font>
      <sz val="14"/>
      <color theme="1"/>
      <name val="Calibri"/>
      <family val="2"/>
      <scheme val="minor"/>
    </font>
    <font>
      <b/>
      <sz val="14"/>
      <color theme="1"/>
      <name val="Calibri"/>
      <family val="2"/>
      <scheme val="minor"/>
    </font>
    <font>
      <sz val="10"/>
      <color rgb="FF000000"/>
      <name val="Arial"/>
      <family val="2"/>
    </font>
    <font>
      <b/>
      <sz val="18"/>
      <color theme="9" tint="-0.499984740745262"/>
      <name val="Arial"/>
      <family val="2"/>
    </font>
    <font>
      <sz val="11"/>
      <color rgb="FF1DE800"/>
      <name val="Arial"/>
      <family val="2"/>
    </font>
    <font>
      <b/>
      <sz val="24"/>
      <color rgb="FF1DE800"/>
      <name val="Arial"/>
      <family val="2"/>
    </font>
    <font>
      <b/>
      <sz val="18"/>
      <color theme="1"/>
      <name val="Arial"/>
      <family val="2"/>
    </font>
    <font>
      <sz val="14"/>
      <color theme="1"/>
      <name val="Arial"/>
      <family val="2"/>
    </font>
    <font>
      <b/>
      <sz val="18"/>
      <color rgb="FFFFFFFF"/>
      <name val="Arial"/>
      <family val="2"/>
    </font>
  </fonts>
  <fills count="8">
    <fill>
      <patternFill patternType="none"/>
    </fill>
    <fill>
      <patternFill patternType="gray125"/>
    </fill>
    <fill>
      <patternFill patternType="solid">
        <fgColor rgb="FFC6EFCE"/>
      </patternFill>
    </fill>
    <fill>
      <patternFill patternType="solid">
        <fgColor theme="0"/>
        <bgColor indexed="64"/>
      </patternFill>
    </fill>
    <fill>
      <patternFill patternType="solid">
        <fgColor theme="1"/>
        <bgColor indexed="64"/>
      </patternFill>
    </fill>
    <fill>
      <patternFill patternType="solid">
        <fgColor rgb="FFE82300"/>
        <bgColor indexed="64"/>
      </patternFill>
    </fill>
    <fill>
      <patternFill patternType="solid">
        <fgColor rgb="FFE88B00"/>
        <bgColor indexed="64"/>
      </patternFill>
    </fill>
    <fill>
      <patternFill patternType="solid">
        <fgColor rgb="FF1DE8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1" fillId="2" borderId="0" applyNumberFormat="0" applyBorder="0" applyAlignment="0" applyProtection="0"/>
    <xf numFmtId="0" fontId="2" fillId="0" borderId="0"/>
  </cellStyleXfs>
  <cellXfs count="65">
    <xf numFmtId="0" fontId="0" fillId="0" borderId="0" xfId="0"/>
    <xf numFmtId="0" fontId="0" fillId="3" borderId="0" xfId="0" applyFill="1"/>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5" fillId="3" borderId="0" xfId="0" applyFont="1" applyFill="1" applyAlignment="1">
      <alignment wrapText="1"/>
    </xf>
    <xf numFmtId="0" fontId="6" fillId="0" borderId="1" xfId="0" applyFont="1" applyBorder="1" applyAlignment="1">
      <alignment vertical="center" wrapText="1"/>
    </xf>
    <xf numFmtId="0" fontId="10" fillId="0" borderId="0" xfId="0" applyFont="1"/>
    <xf numFmtId="0" fontId="10" fillId="3" borderId="0" xfId="0" applyFont="1" applyFill="1"/>
    <xf numFmtId="0" fontId="4" fillId="3" borderId="0" xfId="0" applyFont="1" applyFill="1" applyAlignment="1">
      <alignment vertical="center"/>
    </xf>
    <xf numFmtId="0" fontId="10" fillId="3" borderId="0" xfId="0" applyFont="1" applyFill="1" applyAlignment="1">
      <alignment wrapText="1"/>
    </xf>
    <xf numFmtId="0" fontId="10" fillId="3" borderId="0" xfId="0" applyFont="1" applyFill="1" applyAlignment="1">
      <alignment horizontal="center" vertical="center" wrapText="1"/>
    </xf>
    <xf numFmtId="0" fontId="10" fillId="3" borderId="0" xfId="0" applyFont="1" applyFill="1" applyAlignment="1">
      <alignment horizontal="center"/>
    </xf>
    <xf numFmtId="0" fontId="11" fillId="3" borderId="0" xfId="0" applyFont="1" applyFill="1" applyAlignment="1">
      <alignment horizontal="left"/>
    </xf>
    <xf numFmtId="0" fontId="10" fillId="3" borderId="0" xfId="0" applyFont="1" applyFill="1" applyAlignment="1">
      <alignment horizontal="left"/>
    </xf>
    <xf numFmtId="0" fontId="7" fillId="3" borderId="0" xfId="0" applyFont="1" applyFill="1"/>
    <xf numFmtId="15" fontId="6" fillId="0" borderId="1" xfId="0" applyNumberFormat="1" applyFont="1" applyBorder="1" applyAlignment="1">
      <alignment horizontal="left" vertical="center" wrapText="1"/>
    </xf>
    <xf numFmtId="0" fontId="7" fillId="0" borderId="1" xfId="0" applyFont="1" applyBorder="1" applyAlignment="1">
      <alignment horizontal="center" vertical="center" wrapText="1"/>
    </xf>
    <xf numFmtId="0" fontId="7" fillId="0" borderId="1" xfId="0" applyFont="1" applyBorder="1" applyAlignment="1">
      <alignment horizontal="justify" vertical="center" wrapText="1"/>
    </xf>
    <xf numFmtId="49" fontId="7" fillId="0" borderId="1" xfId="0" applyNumberFormat="1" applyFont="1" applyBorder="1" applyAlignment="1">
      <alignment horizontal="center" vertical="center" wrapText="1"/>
    </xf>
    <xf numFmtId="0" fontId="21" fillId="0" borderId="1" xfId="0" applyFont="1" applyBorder="1" applyAlignment="1">
      <alignment horizontal="left" vertical="center" wrapText="1"/>
    </xf>
    <xf numFmtId="15" fontId="6" fillId="0" borderId="1" xfId="0" applyNumberFormat="1" applyFont="1" applyBorder="1" applyAlignment="1">
      <alignment vertical="center" wrapText="1"/>
    </xf>
    <xf numFmtId="0" fontId="10" fillId="0" borderId="0" xfId="0" applyFont="1" applyAlignment="1">
      <alignment wrapText="1"/>
    </xf>
    <xf numFmtId="0" fontId="16" fillId="0" borderId="1" xfId="0" applyFont="1" applyBorder="1" applyAlignment="1">
      <alignment horizontal="justify" vertical="center" wrapText="1"/>
    </xf>
    <xf numFmtId="0" fontId="10" fillId="3" borderId="0" xfId="0" applyFont="1" applyFill="1" applyAlignment="1">
      <alignment vertical="center"/>
    </xf>
    <xf numFmtId="0" fontId="11" fillId="3" borderId="0" xfId="0" applyFont="1" applyFill="1" applyAlignment="1">
      <alignment vertical="center"/>
    </xf>
    <xf numFmtId="0" fontId="23" fillId="3" borderId="0" xfId="0" applyFont="1" applyFill="1" applyAlignment="1">
      <alignment vertical="center"/>
    </xf>
    <xf numFmtId="0" fontId="11" fillId="3" borderId="0" xfId="0" applyFont="1" applyFill="1"/>
    <xf numFmtId="0" fontId="10" fillId="3" borderId="0" xfId="0" applyFont="1" applyFill="1" applyAlignment="1">
      <alignment horizontal="left" vertical="center"/>
    </xf>
    <xf numFmtId="0" fontId="11" fillId="3" borderId="0" xfId="0" applyFont="1" applyFill="1" applyAlignment="1">
      <alignment horizontal="left" vertical="center"/>
    </xf>
    <xf numFmtId="0" fontId="12" fillId="4" borderId="1" xfId="0" applyFont="1" applyFill="1" applyBorder="1" applyAlignment="1">
      <alignment horizontal="center" vertical="center"/>
    </xf>
    <xf numFmtId="0" fontId="13" fillId="4" borderId="1" xfId="0" applyFont="1" applyFill="1" applyBorder="1" applyAlignment="1">
      <alignment horizontal="center" vertical="center" wrapText="1"/>
    </xf>
    <xf numFmtId="0" fontId="6"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top" wrapText="1"/>
      <protection locked="0"/>
    </xf>
    <xf numFmtId="0" fontId="16" fillId="3" borderId="0" xfId="0" applyFont="1" applyFill="1"/>
    <xf numFmtId="0" fontId="19" fillId="3" borderId="0" xfId="0" applyFont="1" applyFill="1"/>
    <xf numFmtId="0" fontId="6" fillId="3" borderId="1" xfId="0" applyFont="1" applyFill="1" applyBorder="1" applyAlignment="1">
      <alignment horizontal="left" vertical="center" wrapText="1"/>
    </xf>
    <xf numFmtId="0" fontId="10" fillId="3" borderId="1" xfId="0" applyFont="1" applyFill="1" applyBorder="1"/>
    <xf numFmtId="0" fontId="7" fillId="7" borderId="1" xfId="0" applyFont="1" applyFill="1" applyBorder="1" applyAlignment="1">
      <alignment horizontal="center" vertical="center" wrapText="1"/>
    </xf>
    <xf numFmtId="0" fontId="17" fillId="4" borderId="1"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7" fillId="4" borderId="1" xfId="1" applyFont="1" applyFill="1" applyBorder="1" applyAlignment="1">
      <alignment horizontal="center" vertical="center" wrapText="1"/>
    </xf>
    <xf numFmtId="0" fontId="7" fillId="3" borderId="1" xfId="0" applyFont="1" applyFill="1" applyBorder="1" applyAlignment="1">
      <alignment horizontal="left" vertical="center" wrapText="1"/>
    </xf>
    <xf numFmtId="0" fontId="0" fillId="3" borderId="0" xfId="0" applyFill="1" applyAlignment="1">
      <alignment horizontal="left" vertical="center" wrapText="1"/>
    </xf>
    <xf numFmtId="0" fontId="0" fillId="3" borderId="1" xfId="0" applyFill="1" applyBorder="1" applyAlignment="1">
      <alignment horizontal="left" vertical="center" wrapText="1"/>
    </xf>
    <xf numFmtId="0" fontId="0" fillId="3" borderId="0" xfId="0" applyFill="1" applyAlignment="1">
      <alignment horizontal="center" vertical="center"/>
    </xf>
    <xf numFmtId="0" fontId="27" fillId="4" borderId="1" xfId="0" applyFont="1" applyFill="1" applyBorder="1" applyAlignment="1">
      <alignment horizontal="center" vertical="center" wrapText="1"/>
    </xf>
    <xf numFmtId="0" fontId="22" fillId="3" borderId="0" xfId="0" applyFont="1" applyFill="1" applyAlignment="1">
      <alignment horizontal="center" vertical="center" wrapText="1"/>
    </xf>
    <xf numFmtId="0" fontId="22" fillId="3" borderId="0" xfId="0" quotePrefix="1" applyFont="1" applyFill="1"/>
    <xf numFmtId="0" fontId="9" fillId="3" borderId="0" xfId="0" applyFont="1" applyFill="1" applyAlignment="1">
      <alignment horizontal="left" vertical="center"/>
    </xf>
    <xf numFmtId="0" fontId="6" fillId="3" borderId="1" xfId="0" applyFont="1" applyFill="1" applyBorder="1" applyAlignment="1" applyProtection="1">
      <alignment horizontal="left" vertical="top" wrapText="1"/>
      <protection locked="0"/>
    </xf>
    <xf numFmtId="0" fontId="13" fillId="4" borderId="1" xfId="0" applyFont="1" applyFill="1" applyBorder="1" applyAlignment="1">
      <alignment horizontal="center" vertical="center" wrapText="1"/>
    </xf>
    <xf numFmtId="0" fontId="10" fillId="4" borderId="1" xfId="0" applyFont="1" applyFill="1" applyBorder="1" applyAlignment="1">
      <alignment horizontal="center" vertical="center"/>
    </xf>
    <xf numFmtId="0" fontId="4" fillId="3" borderId="0" xfId="0" applyFont="1" applyFill="1" applyAlignment="1">
      <alignment horizontal="left" vertical="center"/>
    </xf>
    <xf numFmtId="0" fontId="15" fillId="3" borderId="0" xfId="0" applyFont="1" applyFill="1" applyAlignment="1">
      <alignment horizontal="left" vertical="center"/>
    </xf>
    <xf numFmtId="0" fontId="3" fillId="3" borderId="0" xfId="0" applyFont="1" applyFill="1" applyAlignment="1">
      <alignment horizontal="center"/>
    </xf>
    <xf numFmtId="0" fontId="20" fillId="3" borderId="0" xfId="0" applyFont="1" applyFill="1" applyAlignment="1">
      <alignment horizontal="center"/>
    </xf>
    <xf numFmtId="0" fontId="17" fillId="4" borderId="2" xfId="0" applyFont="1" applyFill="1" applyBorder="1" applyAlignment="1">
      <alignment horizontal="center" vertical="center"/>
    </xf>
    <xf numFmtId="0" fontId="17" fillId="4" borderId="3" xfId="0" applyFont="1" applyFill="1" applyBorder="1" applyAlignment="1">
      <alignment horizontal="center" vertical="center"/>
    </xf>
    <xf numFmtId="0" fontId="4" fillId="3" borderId="0" xfId="0" applyFont="1" applyFill="1" applyAlignment="1">
      <alignment horizontal="left" vertical="center" wrapText="1"/>
    </xf>
    <xf numFmtId="0" fontId="12" fillId="4" borderId="4" xfId="0" applyFont="1" applyFill="1" applyBorder="1" applyAlignment="1">
      <alignment horizontal="center" vertical="center" wrapText="1"/>
    </xf>
    <xf numFmtId="0" fontId="25" fillId="3" borderId="0" xfId="0" applyFont="1" applyFill="1" applyAlignment="1">
      <alignment horizontal="center" vertical="center"/>
    </xf>
    <xf numFmtId="0" fontId="8" fillId="5" borderId="1" xfId="0" applyFont="1" applyFill="1" applyBorder="1" applyAlignment="1">
      <alignment horizontal="center" vertical="center" wrapText="1"/>
    </xf>
    <xf numFmtId="49" fontId="7" fillId="0" borderId="1" xfId="0" applyNumberFormat="1" applyFont="1" applyBorder="1" applyAlignment="1">
      <alignment horizontal="center" vertical="center" wrapText="1"/>
    </xf>
    <xf numFmtId="0" fontId="8" fillId="6" borderId="1" xfId="0" applyFont="1" applyFill="1" applyBorder="1" applyAlignment="1">
      <alignment horizontal="center" vertical="center" wrapText="1"/>
    </xf>
    <xf numFmtId="0" fontId="26" fillId="3" borderId="0" xfId="0" applyFont="1" applyFill="1" applyAlignment="1">
      <alignment horizontal="center" vertical="center"/>
    </xf>
  </cellXfs>
  <cellStyles count="3">
    <cellStyle name="Good" xfId="1" builtinId="26"/>
    <cellStyle name="Normal" xfId="0" builtinId="0"/>
    <cellStyle name="Normal 2" xfId="2" xr:uid="{00000000-0005-0000-0000-000002000000}"/>
  </cellStyles>
  <dxfs count="11">
    <dxf>
      <font>
        <color theme="0"/>
      </font>
      <fill>
        <patternFill>
          <bgColor rgb="FFC00000"/>
        </patternFill>
      </fill>
    </dxf>
    <dxf>
      <font>
        <color theme="0"/>
      </font>
      <fill>
        <patternFill>
          <bgColor theme="7" tint="-0.24994659260841701"/>
        </patternFill>
      </fill>
    </dxf>
    <dxf>
      <font>
        <color theme="0"/>
      </font>
      <fill>
        <patternFill>
          <bgColor theme="5" tint="-0.24994659260841701"/>
        </patternFill>
      </fill>
    </dxf>
    <dxf>
      <font>
        <color theme="0"/>
      </font>
      <fill>
        <patternFill>
          <bgColor theme="9" tint="-0.24994659260841701"/>
        </patternFill>
      </fill>
    </dxf>
    <dxf>
      <font>
        <color theme="0"/>
      </font>
      <fill>
        <patternFill>
          <bgColor rgb="FFE82300"/>
        </patternFill>
      </fill>
    </dxf>
    <dxf>
      <font>
        <color theme="0"/>
      </font>
      <fill>
        <patternFill>
          <bgColor theme="7" tint="-0.24994659260841701"/>
        </patternFill>
      </fill>
    </dxf>
    <dxf>
      <font>
        <color theme="0"/>
      </font>
      <fill>
        <patternFill>
          <bgColor rgb="FFE82300"/>
        </patternFill>
      </fill>
    </dxf>
    <dxf>
      <font>
        <color theme="1"/>
      </font>
      <fill>
        <patternFill>
          <bgColor rgb="FF1DE800"/>
        </patternFill>
      </fill>
    </dxf>
    <dxf>
      <font>
        <color theme="0"/>
      </font>
      <fill>
        <patternFill>
          <bgColor rgb="FFC00000"/>
        </patternFill>
      </fill>
    </dxf>
    <dxf>
      <font>
        <color theme="0"/>
      </font>
      <fill>
        <patternFill>
          <fgColor theme="9" tint="-0.499984740745262"/>
          <bgColor theme="9" tint="-0.499984740745262"/>
        </patternFill>
      </fill>
    </dxf>
    <dxf>
      <font>
        <color theme="1"/>
      </font>
      <fill>
        <patternFill>
          <bgColor theme="7" tint="-0.24994659260841701"/>
        </patternFill>
      </fill>
    </dxf>
  </dxfs>
  <tableStyles count="0" defaultTableStyle="TableStyleMedium2" defaultPivotStyle="PivotStyleLight16"/>
  <colors>
    <mruColors>
      <color rgb="FF1DE800"/>
      <color rgb="FFE82300"/>
      <color rgb="FFE88B00"/>
      <color rgb="FF2E4E93"/>
      <color rgb="FF2E4E8E"/>
      <color rgb="FF3C6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E82300"/>
              </a:solidFill>
              <a:ln w="19050">
                <a:solidFill>
                  <a:schemeClr val="lt1"/>
                </a:solidFill>
              </a:ln>
              <a:effectLst/>
            </c:spPr>
            <c:extLst>
              <c:ext xmlns:c16="http://schemas.microsoft.com/office/drawing/2014/chart" uri="{C3380CC4-5D6E-409C-BE32-E72D297353CC}">
                <c16:uniqueId val="{00000001-7693-4B4C-967B-CFE73515DF8D}"/>
              </c:ext>
            </c:extLst>
          </c:dPt>
          <c:dPt>
            <c:idx val="1"/>
            <c:bubble3D val="0"/>
            <c:spPr>
              <a:solidFill>
                <a:srgbClr val="1DE800"/>
              </a:solidFill>
              <a:ln w="19050">
                <a:solidFill>
                  <a:schemeClr val="lt1"/>
                </a:solidFill>
              </a:ln>
              <a:effectLst/>
            </c:spPr>
            <c:extLst>
              <c:ext xmlns:c16="http://schemas.microsoft.com/office/drawing/2014/chart" uri="{C3380CC4-5D6E-409C-BE32-E72D297353CC}">
                <c16:uniqueId val="{00000003-7693-4B4C-967B-CFE73515DF8D}"/>
              </c:ext>
            </c:extLst>
          </c:dPt>
          <c:cat>
            <c:strRef>
              <c:f>Dashboard!$B$10:$B$11</c:f>
              <c:strCache>
                <c:ptCount val="2"/>
                <c:pt idx="0">
                  <c:v>Open Risks</c:v>
                </c:pt>
                <c:pt idx="1">
                  <c:v>Closed Risks</c:v>
                </c:pt>
              </c:strCache>
            </c:strRef>
          </c:cat>
          <c:val>
            <c:numRef>
              <c:f>Dashboard!$C$10:$C$11</c:f>
              <c:numCache>
                <c:formatCode>General</c:formatCode>
                <c:ptCount val="2"/>
                <c:pt idx="0">
                  <c:v>6</c:v>
                </c:pt>
                <c:pt idx="1">
                  <c:v>1</c:v>
                </c:pt>
              </c:numCache>
            </c:numRef>
          </c:val>
          <c:extLst>
            <c:ext xmlns:c16="http://schemas.microsoft.com/office/drawing/2014/chart" uri="{C3380CC4-5D6E-409C-BE32-E72D297353CC}">
              <c16:uniqueId val="{00000008-7693-4B4C-967B-CFE73515DF8D}"/>
            </c:ext>
          </c:extLst>
        </c:ser>
        <c:dLbls>
          <c:dLblPos val="ctr"/>
          <c:showLegendKey val="0"/>
          <c:showVal val="0"/>
          <c:showCatName val="0"/>
          <c:showSerName val="0"/>
          <c:showPercent val="0"/>
          <c:showBubbleSize val="0"/>
          <c:showLeaderLines val="0"/>
        </c:dLbls>
        <c:firstSliceAng val="0"/>
      </c:pieChart>
      <c:spPr>
        <a:noFill/>
        <a:ln>
          <a:noFill/>
        </a:ln>
        <a:effectLst/>
      </c:spPr>
    </c:plotArea>
    <c:legend>
      <c:legendPos val="b"/>
      <c:legendEntry>
        <c:idx val="0"/>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E82300"/>
              </a:solidFill>
              <a:ln w="19050">
                <a:solidFill>
                  <a:schemeClr val="lt1"/>
                </a:solidFill>
              </a:ln>
              <a:effectLst/>
            </c:spPr>
            <c:extLst>
              <c:ext xmlns:c16="http://schemas.microsoft.com/office/drawing/2014/chart" uri="{C3380CC4-5D6E-409C-BE32-E72D297353CC}">
                <c16:uniqueId val="{00000001-3A1E-4C40-A4BD-4D418933476C}"/>
              </c:ext>
            </c:extLst>
          </c:dPt>
          <c:dPt>
            <c:idx val="1"/>
            <c:bubble3D val="0"/>
            <c:spPr>
              <a:solidFill>
                <a:srgbClr val="E88B00"/>
              </a:solidFill>
              <a:ln w="19050">
                <a:solidFill>
                  <a:schemeClr val="lt1"/>
                </a:solidFill>
              </a:ln>
              <a:effectLst/>
            </c:spPr>
            <c:extLst>
              <c:ext xmlns:c16="http://schemas.microsoft.com/office/drawing/2014/chart" uri="{C3380CC4-5D6E-409C-BE32-E72D297353CC}">
                <c16:uniqueId val="{00000003-3A1E-4C40-A4BD-4D418933476C}"/>
              </c:ext>
            </c:extLst>
          </c:dPt>
          <c:dPt>
            <c:idx val="2"/>
            <c:bubble3D val="0"/>
            <c:spPr>
              <a:solidFill>
                <a:srgbClr val="1DE800"/>
              </a:solidFill>
              <a:ln w="19050">
                <a:solidFill>
                  <a:schemeClr val="lt1"/>
                </a:solidFill>
              </a:ln>
              <a:effectLst/>
            </c:spPr>
            <c:extLst>
              <c:ext xmlns:c16="http://schemas.microsoft.com/office/drawing/2014/chart" uri="{C3380CC4-5D6E-409C-BE32-E72D297353CC}">
                <c16:uniqueId val="{00000005-3A1E-4C40-A4BD-4D418933476C}"/>
              </c:ext>
            </c:extLst>
          </c:dPt>
          <c:dPt>
            <c:idx val="3"/>
            <c:bubble3D val="0"/>
            <c:spPr>
              <a:solidFill>
                <a:srgbClr val="E88B00"/>
              </a:solidFill>
              <a:ln w="19050">
                <a:solidFill>
                  <a:schemeClr val="lt1"/>
                </a:solidFill>
              </a:ln>
              <a:effectLst/>
            </c:spPr>
            <c:extLst>
              <c:ext xmlns:c16="http://schemas.microsoft.com/office/drawing/2014/chart" uri="{C3380CC4-5D6E-409C-BE32-E72D297353CC}">
                <c16:uniqueId val="{00000006-3A1E-4C40-A4BD-4D418933476C}"/>
              </c:ext>
            </c:extLst>
          </c:dPt>
          <c:cat>
            <c:strRef>
              <c:f>Dashboard!$E$10:$E$13</c:f>
              <c:strCache>
                <c:ptCount val="4"/>
                <c:pt idx="0">
                  <c:v>Risk Avoidance</c:v>
                </c:pt>
                <c:pt idx="1">
                  <c:v>Risk Reduction</c:v>
                </c:pt>
                <c:pt idx="2">
                  <c:v>Risk Acceptance</c:v>
                </c:pt>
                <c:pt idx="3">
                  <c:v>Risk Transfer</c:v>
                </c:pt>
              </c:strCache>
            </c:strRef>
          </c:cat>
          <c:val>
            <c:numRef>
              <c:f>Dashboard!$F$10:$F$13</c:f>
              <c:numCache>
                <c:formatCode>General</c:formatCode>
                <c:ptCount val="4"/>
                <c:pt idx="0">
                  <c:v>1</c:v>
                </c:pt>
                <c:pt idx="1">
                  <c:v>0</c:v>
                </c:pt>
                <c:pt idx="2">
                  <c:v>6</c:v>
                </c:pt>
                <c:pt idx="3">
                  <c:v>0</c:v>
                </c:pt>
              </c:numCache>
            </c:numRef>
          </c:val>
          <c:extLst>
            <c:ext xmlns:c16="http://schemas.microsoft.com/office/drawing/2014/chart" uri="{C3380CC4-5D6E-409C-BE32-E72D297353CC}">
              <c16:uniqueId val="{00000004-3A1E-4C40-A4BD-4D418933476C}"/>
            </c:ext>
          </c:extLst>
        </c:ser>
        <c:dLbls>
          <c:dLblPos val="ctr"/>
          <c:showLegendKey val="0"/>
          <c:showVal val="0"/>
          <c:showCatName val="0"/>
          <c:showSerName val="0"/>
          <c:showPercent val="0"/>
          <c:showBubbleSize val="0"/>
          <c:showLeaderLines val="0"/>
        </c:dLbls>
        <c:firstSliceAng val="0"/>
      </c:pieChart>
      <c:spPr>
        <a:noFill/>
        <a:ln>
          <a:noFill/>
        </a:ln>
        <a:effectLst/>
      </c:spPr>
    </c:plotArea>
    <c:legend>
      <c:legendPos val="b"/>
      <c:legendEntry>
        <c:idx val="0"/>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1DE800"/>
              </a:solidFill>
              <a:ln w="19050">
                <a:solidFill>
                  <a:schemeClr val="lt1"/>
                </a:solidFill>
              </a:ln>
              <a:effectLst/>
            </c:spPr>
            <c:extLst>
              <c:ext xmlns:c16="http://schemas.microsoft.com/office/drawing/2014/chart" uri="{C3380CC4-5D6E-409C-BE32-E72D297353CC}">
                <c16:uniqueId val="{00000001-D439-1D4E-99BC-3FBBBE68254B}"/>
              </c:ext>
            </c:extLst>
          </c:dPt>
          <c:dPt>
            <c:idx val="1"/>
            <c:bubble3D val="0"/>
            <c:spPr>
              <a:solidFill>
                <a:srgbClr val="E88B00"/>
              </a:solidFill>
              <a:ln w="19050">
                <a:solidFill>
                  <a:schemeClr val="lt1"/>
                </a:solidFill>
              </a:ln>
              <a:effectLst/>
            </c:spPr>
            <c:extLst>
              <c:ext xmlns:c16="http://schemas.microsoft.com/office/drawing/2014/chart" uri="{C3380CC4-5D6E-409C-BE32-E72D297353CC}">
                <c16:uniqueId val="{00000003-D439-1D4E-99BC-3FBBBE68254B}"/>
              </c:ext>
            </c:extLst>
          </c:dPt>
          <c:dPt>
            <c:idx val="2"/>
            <c:bubble3D val="0"/>
            <c:spPr>
              <a:solidFill>
                <a:srgbClr val="E82300"/>
              </a:solidFill>
              <a:ln w="19050">
                <a:solidFill>
                  <a:schemeClr val="lt1"/>
                </a:solidFill>
              </a:ln>
              <a:effectLst/>
            </c:spPr>
            <c:extLst>
              <c:ext xmlns:c16="http://schemas.microsoft.com/office/drawing/2014/chart" uri="{C3380CC4-5D6E-409C-BE32-E72D297353CC}">
                <c16:uniqueId val="{00000005-D439-1D4E-99BC-3FBBBE68254B}"/>
              </c:ext>
            </c:extLst>
          </c:dPt>
          <c:dPt>
            <c:idx val="3"/>
            <c:bubble3D val="0"/>
            <c:spPr>
              <a:solidFill>
                <a:srgbClr val="E82300"/>
              </a:solidFill>
              <a:ln w="19050">
                <a:solidFill>
                  <a:schemeClr val="lt1"/>
                </a:solidFill>
              </a:ln>
              <a:effectLst/>
            </c:spPr>
            <c:extLst>
              <c:ext xmlns:c16="http://schemas.microsoft.com/office/drawing/2014/chart" uri="{C3380CC4-5D6E-409C-BE32-E72D297353CC}">
                <c16:uniqueId val="{00000007-D439-1D4E-99BC-3FBBBE68254B}"/>
              </c:ext>
            </c:extLst>
          </c:dPt>
          <c:cat>
            <c:strRef>
              <c:f>Dashboard!$H$10:$H$13</c:f>
              <c:strCache>
                <c:ptCount val="4"/>
                <c:pt idx="0">
                  <c:v>Minor </c:v>
                </c:pt>
                <c:pt idx="1">
                  <c:v>Moderate</c:v>
                </c:pt>
                <c:pt idx="2">
                  <c:v>Major</c:v>
                </c:pt>
                <c:pt idx="3">
                  <c:v>Critical</c:v>
                </c:pt>
              </c:strCache>
            </c:strRef>
          </c:cat>
          <c:val>
            <c:numRef>
              <c:f>Dashboard!$I$10:$I$13</c:f>
              <c:numCache>
                <c:formatCode>General</c:formatCode>
                <c:ptCount val="4"/>
                <c:pt idx="0">
                  <c:v>8</c:v>
                </c:pt>
                <c:pt idx="1">
                  <c:v>3</c:v>
                </c:pt>
                <c:pt idx="2">
                  <c:v>1</c:v>
                </c:pt>
                <c:pt idx="3">
                  <c:v>1</c:v>
                </c:pt>
              </c:numCache>
            </c:numRef>
          </c:val>
          <c:extLst>
            <c:ext xmlns:c16="http://schemas.microsoft.com/office/drawing/2014/chart" uri="{C3380CC4-5D6E-409C-BE32-E72D297353CC}">
              <c16:uniqueId val="{00000008-D439-1D4E-99BC-3FBBBE68254B}"/>
            </c:ext>
          </c:extLst>
        </c:ser>
        <c:dLbls>
          <c:dLblPos val="ctr"/>
          <c:showLegendKey val="0"/>
          <c:showVal val="0"/>
          <c:showCatName val="0"/>
          <c:showSerName val="0"/>
          <c:showPercent val="0"/>
          <c:showBubbleSize val="0"/>
          <c:showLeaderLines val="0"/>
        </c:dLbls>
        <c:firstSliceAng val="0"/>
      </c:pieChart>
      <c:spPr>
        <a:noFill/>
        <a:ln>
          <a:noFill/>
        </a:ln>
        <a:effectLst/>
      </c:spPr>
    </c:plotArea>
    <c:legend>
      <c:legendPos val="b"/>
      <c:legendEntry>
        <c:idx val="0"/>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GB"/>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pieChart>
        <c:varyColors val="1"/>
        <c:ser>
          <c:idx val="0"/>
          <c:order val="0"/>
          <c:dPt>
            <c:idx val="0"/>
            <c:bubble3D val="0"/>
            <c:spPr>
              <a:solidFill>
                <a:srgbClr val="1DE800"/>
              </a:solidFill>
            </c:spPr>
            <c:extLst>
              <c:ext xmlns:c16="http://schemas.microsoft.com/office/drawing/2014/chart" uri="{C3380CC4-5D6E-409C-BE32-E72D297353CC}">
                <c16:uniqueId val="{00000001-904F-4559-BA8D-082BEF2232BA}"/>
              </c:ext>
            </c:extLst>
          </c:dPt>
          <c:dPt>
            <c:idx val="1"/>
            <c:bubble3D val="0"/>
            <c:spPr>
              <a:solidFill>
                <a:srgbClr val="E88B00"/>
              </a:solidFill>
            </c:spPr>
            <c:extLst>
              <c:ext xmlns:c16="http://schemas.microsoft.com/office/drawing/2014/chart" uri="{C3380CC4-5D6E-409C-BE32-E72D297353CC}">
                <c16:uniqueId val="{00000003-904F-4559-BA8D-082BEF2232BA}"/>
              </c:ext>
            </c:extLst>
          </c:dPt>
          <c:dPt>
            <c:idx val="2"/>
            <c:bubble3D val="0"/>
            <c:spPr>
              <a:solidFill>
                <a:srgbClr val="E82300"/>
              </a:solidFill>
            </c:spPr>
            <c:extLst>
              <c:ext xmlns:c16="http://schemas.microsoft.com/office/drawing/2014/chart" uri="{C3380CC4-5D6E-409C-BE32-E72D297353CC}">
                <c16:uniqueId val="{00000005-904F-4559-BA8D-082BEF2232BA}"/>
              </c:ext>
            </c:extLst>
          </c:dPt>
          <c:dPt>
            <c:idx val="3"/>
            <c:bubble3D val="0"/>
            <c:spPr>
              <a:solidFill>
                <a:srgbClr val="E82300"/>
              </a:solidFill>
            </c:spPr>
            <c:extLst>
              <c:ext xmlns:c16="http://schemas.microsoft.com/office/drawing/2014/chart" uri="{C3380CC4-5D6E-409C-BE32-E72D297353CC}">
                <c16:uniqueId val="{00000007-904F-4559-BA8D-082BEF2232BA}"/>
              </c:ext>
            </c:extLst>
          </c:dPt>
          <c:cat>
            <c:strRef>
              <c:f>Dashboard!$K$10:$K$13</c:f>
              <c:strCache>
                <c:ptCount val="4"/>
                <c:pt idx="0">
                  <c:v>Minor </c:v>
                </c:pt>
                <c:pt idx="1">
                  <c:v>Moderate</c:v>
                </c:pt>
                <c:pt idx="2">
                  <c:v>Major</c:v>
                </c:pt>
                <c:pt idx="3">
                  <c:v>Critical</c:v>
                </c:pt>
              </c:strCache>
            </c:strRef>
          </c:cat>
          <c:val>
            <c:numRef>
              <c:f>Dashboard!$L$10:$L$13</c:f>
              <c:numCache>
                <c:formatCode>General</c:formatCode>
                <c:ptCount val="4"/>
                <c:pt idx="0">
                  <c:v>10</c:v>
                </c:pt>
                <c:pt idx="1">
                  <c:v>3</c:v>
                </c:pt>
                <c:pt idx="2">
                  <c:v>0</c:v>
                </c:pt>
                <c:pt idx="3">
                  <c:v>0</c:v>
                </c:pt>
              </c:numCache>
            </c:numRef>
          </c:val>
          <c:extLst>
            <c:ext xmlns:c16="http://schemas.microsoft.com/office/drawing/2014/chart" uri="{C3380CC4-5D6E-409C-BE32-E72D297353CC}">
              <c16:uniqueId val="{00000008-904F-4559-BA8D-082BEF2232BA}"/>
            </c:ext>
          </c:extLst>
        </c:ser>
        <c:dLbls>
          <c:dLblPos val="ctr"/>
          <c:showLegendKey val="0"/>
          <c:showVal val="0"/>
          <c:showCatName val="0"/>
          <c:showSerName val="0"/>
          <c:showPercent val="0"/>
          <c:showBubbleSize val="0"/>
          <c:showLeaderLines val="0"/>
        </c:dLbls>
        <c:firstSliceAng val="0"/>
      </c:pieChart>
      <c:spPr>
        <a:noFill/>
        <a:ln>
          <a:noFill/>
        </a:ln>
        <a:effectLst/>
      </c:spPr>
    </c:plotArea>
    <c:legend>
      <c:legendPos val="b"/>
      <c:legendEntry>
        <c:idx val="0"/>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Entry>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5" Type="http://schemas.openxmlformats.org/officeDocument/2006/relationships/image" Target="../media/image1.jpeg"/><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684388</xdr:colOff>
      <xdr:row>0</xdr:row>
      <xdr:rowOff>148167</xdr:rowOff>
    </xdr:from>
    <xdr:to>
      <xdr:col>6</xdr:col>
      <xdr:colOff>477794</xdr:colOff>
      <xdr:row>3</xdr:row>
      <xdr:rowOff>142749</xdr:rowOff>
    </xdr:to>
    <xdr:pic>
      <xdr:nvPicPr>
        <xdr:cNvPr id="3" name="Picture 2">
          <a:extLst>
            <a:ext uri="{FF2B5EF4-FFF2-40B4-BE49-F238E27FC236}">
              <a16:creationId xmlns:a16="http://schemas.microsoft.com/office/drawing/2014/main" id="{9FEC899B-6477-B74A-95DA-E3B4B7235BB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8875888" y="148167"/>
          <a:ext cx="1546006" cy="52798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5</xdr:row>
      <xdr:rowOff>558800</xdr:rowOff>
    </xdr:from>
    <xdr:to>
      <xdr:col>3</xdr:col>
      <xdr:colOff>50800</xdr:colOff>
      <xdr:row>7</xdr:row>
      <xdr:rowOff>1498600</xdr:rowOff>
    </xdr:to>
    <xdr:graphicFrame macro="">
      <xdr:nvGraphicFramePr>
        <xdr:cNvPr id="3" name="Chart 2">
          <a:extLst>
            <a:ext uri="{FF2B5EF4-FFF2-40B4-BE49-F238E27FC236}">
              <a16:creationId xmlns:a16="http://schemas.microsoft.com/office/drawing/2014/main" id="{B65FB3F5-41F7-D14D-B965-5A909D5F25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12700</xdr:colOff>
      <xdr:row>5</xdr:row>
      <xdr:rowOff>558800</xdr:rowOff>
    </xdr:from>
    <xdr:to>
      <xdr:col>5</xdr:col>
      <xdr:colOff>2908300</xdr:colOff>
      <xdr:row>7</xdr:row>
      <xdr:rowOff>1498600</xdr:rowOff>
    </xdr:to>
    <xdr:graphicFrame macro="">
      <xdr:nvGraphicFramePr>
        <xdr:cNvPr id="4" name="Chart 3">
          <a:extLst>
            <a:ext uri="{FF2B5EF4-FFF2-40B4-BE49-F238E27FC236}">
              <a16:creationId xmlns:a16="http://schemas.microsoft.com/office/drawing/2014/main" id="{E06C13C6-D9E3-334D-AA0A-EBC9865BDA7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12700</xdr:colOff>
      <xdr:row>5</xdr:row>
      <xdr:rowOff>558800</xdr:rowOff>
    </xdr:from>
    <xdr:to>
      <xdr:col>9</xdr:col>
      <xdr:colOff>0</xdr:colOff>
      <xdr:row>7</xdr:row>
      <xdr:rowOff>1498600</xdr:rowOff>
    </xdr:to>
    <xdr:graphicFrame macro="">
      <xdr:nvGraphicFramePr>
        <xdr:cNvPr id="5" name="Chart 4">
          <a:extLst>
            <a:ext uri="{FF2B5EF4-FFF2-40B4-BE49-F238E27FC236}">
              <a16:creationId xmlns:a16="http://schemas.microsoft.com/office/drawing/2014/main" id="{C71BCEAA-F349-6B42-86BF-02655E19477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10</xdr:col>
      <xdr:colOff>12700</xdr:colOff>
      <xdr:row>5</xdr:row>
      <xdr:rowOff>558800</xdr:rowOff>
    </xdr:from>
    <xdr:to>
      <xdr:col>12</xdr:col>
      <xdr:colOff>0</xdr:colOff>
      <xdr:row>7</xdr:row>
      <xdr:rowOff>1498600</xdr:rowOff>
    </xdr:to>
    <xdr:graphicFrame macro="">
      <xdr:nvGraphicFramePr>
        <xdr:cNvPr id="7" name="Chart 6">
          <a:extLst>
            <a:ext uri="{FF2B5EF4-FFF2-40B4-BE49-F238E27FC236}">
              <a16:creationId xmlns:a16="http://schemas.microsoft.com/office/drawing/2014/main" id="{7CA10C63-1FEF-492F-9B93-16E3F7D888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11</xdr:col>
      <xdr:colOff>442748</xdr:colOff>
      <xdr:row>1</xdr:row>
      <xdr:rowOff>323272</xdr:rowOff>
    </xdr:from>
    <xdr:to>
      <xdr:col>12</xdr:col>
      <xdr:colOff>53468</xdr:colOff>
      <xdr:row>3</xdr:row>
      <xdr:rowOff>57728</xdr:rowOff>
    </xdr:to>
    <xdr:pic>
      <xdr:nvPicPr>
        <xdr:cNvPr id="2" name="Picture 1">
          <a:extLst>
            <a:ext uri="{FF2B5EF4-FFF2-40B4-BE49-F238E27FC236}">
              <a16:creationId xmlns:a16="http://schemas.microsoft.com/office/drawing/2014/main" id="{9788B11B-9E26-714C-9285-0619FBA25BE6}"/>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xdr:blipFill>
      <xdr:spPr>
        <a:xfrm>
          <a:off x="20843566" y="519545"/>
          <a:ext cx="2439357" cy="81972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30</xdr:col>
      <xdr:colOff>997858</xdr:colOff>
      <xdr:row>0</xdr:row>
      <xdr:rowOff>108857</xdr:rowOff>
    </xdr:from>
    <xdr:to>
      <xdr:col>30</xdr:col>
      <xdr:colOff>3437215</xdr:colOff>
      <xdr:row>1</xdr:row>
      <xdr:rowOff>39585</xdr:rowOff>
    </xdr:to>
    <xdr:pic>
      <xdr:nvPicPr>
        <xdr:cNvPr id="2" name="Picture 1">
          <a:extLst>
            <a:ext uri="{FF2B5EF4-FFF2-40B4-BE49-F238E27FC236}">
              <a16:creationId xmlns:a16="http://schemas.microsoft.com/office/drawing/2014/main" id="{92490272-BEA1-A048-8B85-91C0551C87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47570572" y="108857"/>
          <a:ext cx="2439357" cy="81972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2984500</xdr:colOff>
      <xdr:row>1</xdr:row>
      <xdr:rowOff>63500</xdr:rowOff>
    </xdr:from>
    <xdr:to>
      <xdr:col>8</xdr:col>
      <xdr:colOff>64457</xdr:colOff>
      <xdr:row>2</xdr:row>
      <xdr:rowOff>146628</xdr:rowOff>
    </xdr:to>
    <xdr:pic>
      <xdr:nvPicPr>
        <xdr:cNvPr id="2" name="Picture 1">
          <a:extLst>
            <a:ext uri="{FF2B5EF4-FFF2-40B4-BE49-F238E27FC236}">
              <a16:creationId xmlns:a16="http://schemas.microsoft.com/office/drawing/2014/main" id="{E0C60D01-94BC-AE49-B427-DDF6DD08A3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4617700" y="241300"/>
          <a:ext cx="2439357" cy="81972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2137833</xdr:colOff>
      <xdr:row>0</xdr:row>
      <xdr:rowOff>52917</xdr:rowOff>
    </xdr:from>
    <xdr:to>
      <xdr:col>4</xdr:col>
      <xdr:colOff>4577190</xdr:colOff>
      <xdr:row>2</xdr:row>
      <xdr:rowOff>385812</xdr:rowOff>
    </xdr:to>
    <xdr:pic>
      <xdr:nvPicPr>
        <xdr:cNvPr id="2" name="Picture 1">
          <a:extLst>
            <a:ext uri="{FF2B5EF4-FFF2-40B4-BE49-F238E27FC236}">
              <a16:creationId xmlns:a16="http://schemas.microsoft.com/office/drawing/2014/main" id="{9E7886D1-1710-5340-81D8-13AA6D0FFC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xdr:blipFill>
      <xdr:spPr>
        <a:xfrm>
          <a:off x="16869833" y="52917"/>
          <a:ext cx="2439357" cy="81972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D4F0F1-59AA-E746-AD50-064F51C457F9}">
  <sheetPr>
    <pageSetUpPr fitToPage="1"/>
  </sheetPr>
  <dimension ref="B2:G12"/>
  <sheetViews>
    <sheetView workbookViewId="0">
      <selection activeCell="C3" sqref="C3"/>
    </sheetView>
  </sheetViews>
  <sheetFormatPr baseColWidth="10" defaultColWidth="10.33203125" defaultRowHeight="14" x14ac:dyDescent="0.15"/>
  <cols>
    <col min="1" max="1" width="10.33203125" style="7"/>
    <col min="2" max="2" width="31" style="7" customWidth="1"/>
    <col min="3" max="3" width="41.5" style="7" customWidth="1"/>
    <col min="4" max="4" width="24.6640625" style="7" customWidth="1"/>
    <col min="5" max="16384" width="10.33203125" style="7"/>
  </cols>
  <sheetData>
    <row r="2" spans="2:7" s="23" customFormat="1" x14ac:dyDescent="0.2">
      <c r="B2" s="24" t="s">
        <v>90</v>
      </c>
      <c r="C2" s="25" t="s">
        <v>91</v>
      </c>
    </row>
    <row r="3" spans="2:7" s="23" customFormat="1" x14ac:dyDescent="0.2">
      <c r="B3" s="24" t="s">
        <v>92</v>
      </c>
      <c r="C3" s="23" t="s">
        <v>96</v>
      </c>
    </row>
    <row r="4" spans="2:7" s="23" customFormat="1" x14ac:dyDescent="0.2">
      <c r="B4" s="24" t="s">
        <v>93</v>
      </c>
      <c r="C4" s="23" t="s">
        <v>94</v>
      </c>
    </row>
    <row r="5" spans="2:7" x14ac:dyDescent="0.15">
      <c r="B5" s="26"/>
    </row>
    <row r="6" spans="2:7" x14ac:dyDescent="0.15">
      <c r="B6" s="26"/>
    </row>
    <row r="7" spans="2:7" s="27" customFormat="1" x14ac:dyDescent="0.2">
      <c r="B7" s="28" t="s">
        <v>95</v>
      </c>
    </row>
    <row r="9" spans="2:7" ht="15" x14ac:dyDescent="0.15">
      <c r="B9" s="29" t="s">
        <v>1</v>
      </c>
      <c r="C9" s="30" t="s">
        <v>2</v>
      </c>
      <c r="D9" s="30" t="s">
        <v>3</v>
      </c>
      <c r="E9" s="50" t="s">
        <v>4</v>
      </c>
      <c r="F9" s="51"/>
      <c r="G9" s="51"/>
    </row>
    <row r="10" spans="2:7" x14ac:dyDescent="0.15">
      <c r="B10" s="31">
        <v>0.1</v>
      </c>
      <c r="C10" s="32"/>
      <c r="D10" s="32"/>
      <c r="E10" s="49"/>
      <c r="F10" s="49"/>
      <c r="G10" s="49"/>
    </row>
    <row r="11" spans="2:7" x14ac:dyDescent="0.15">
      <c r="B11" s="31"/>
      <c r="C11" s="32"/>
      <c r="D11" s="32"/>
      <c r="E11" s="49"/>
      <c r="F11" s="49"/>
      <c r="G11" s="49"/>
    </row>
    <row r="12" spans="2:7" x14ac:dyDescent="0.15">
      <c r="B12" s="31"/>
      <c r="C12" s="32"/>
      <c r="D12" s="32"/>
      <c r="E12" s="49"/>
      <c r="F12" s="49"/>
      <c r="G12" s="49"/>
    </row>
  </sheetData>
  <mergeCells count="4">
    <mergeCell ref="E10:G10"/>
    <mergeCell ref="E11:G11"/>
    <mergeCell ref="E12:G12"/>
    <mergeCell ref="E9:G9"/>
  </mergeCells>
  <pageMargins left="0.7" right="0.7" top="0.75" bottom="0.75" header="0.3" footer="0.3"/>
  <pageSetup paperSize="9" scale="84" orientation="landscape" horizontalDpi="0" verticalDpi="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3C44F1-0502-D743-9B73-3A6593A198ED}">
  <sheetPr>
    <pageSetUpPr fitToPage="1"/>
  </sheetPr>
  <dimension ref="B1:Q87"/>
  <sheetViews>
    <sheetView zoomScale="110" zoomScaleNormal="110" workbookViewId="0">
      <selection activeCell="J21" sqref="J21"/>
    </sheetView>
  </sheetViews>
  <sheetFormatPr baseColWidth="10" defaultColWidth="11.5" defaultRowHeight="15" x14ac:dyDescent="0.2"/>
  <cols>
    <col min="2" max="2" width="34.6640625" customWidth="1"/>
    <col min="3" max="3" width="29.6640625" customWidth="1"/>
    <col min="5" max="5" width="34.6640625" customWidth="1"/>
    <col min="6" max="6" width="29.6640625" customWidth="1"/>
    <col min="8" max="8" width="34.6640625" customWidth="1"/>
    <col min="9" max="9" width="29.6640625" customWidth="1"/>
    <col min="11" max="11" width="28.5" customWidth="1"/>
    <col min="12" max="12" width="37.1640625" customWidth="1"/>
  </cols>
  <sheetData>
    <row r="1" spans="2:17" s="1" customFormat="1" x14ac:dyDescent="0.2"/>
    <row r="2" spans="2:17" s="1" customFormat="1" ht="70.25" customHeight="1" x14ac:dyDescent="0.2">
      <c r="B2" s="52" t="s">
        <v>144</v>
      </c>
      <c r="C2" s="52"/>
      <c r="D2" s="52"/>
      <c r="E2" s="52"/>
      <c r="F2" s="52"/>
      <c r="G2" s="52"/>
      <c r="H2" s="52"/>
      <c r="I2" s="52"/>
      <c r="J2" s="8"/>
      <c r="K2" s="8"/>
      <c r="L2" s="8"/>
      <c r="M2" s="8"/>
      <c r="N2" s="8"/>
      <c r="O2" s="8"/>
      <c r="P2" s="8"/>
      <c r="Q2" s="8"/>
    </row>
    <row r="3" spans="2:17" s="1" customFormat="1" x14ac:dyDescent="0.2">
      <c r="B3" s="53" t="s">
        <v>53</v>
      </c>
      <c r="C3" s="53"/>
      <c r="D3" s="53"/>
      <c r="E3" s="53"/>
      <c r="F3" s="53"/>
      <c r="G3" s="53"/>
      <c r="H3" s="53"/>
      <c r="I3" s="53"/>
    </row>
    <row r="4" spans="2:17" s="1" customFormat="1" ht="38" customHeight="1" x14ac:dyDescent="0.2">
      <c r="B4" s="33" t="s">
        <v>51</v>
      </c>
    </row>
    <row r="5" spans="2:17" s="1" customFormat="1" ht="19" x14ac:dyDescent="0.25">
      <c r="B5" s="54" t="s">
        <v>98</v>
      </c>
      <c r="C5" s="54"/>
      <c r="D5" s="34"/>
      <c r="E5" s="55" t="s">
        <v>99</v>
      </c>
      <c r="F5" s="55"/>
      <c r="G5" s="34"/>
      <c r="H5" s="55" t="s">
        <v>100</v>
      </c>
      <c r="I5" s="55"/>
      <c r="J5" s="34"/>
      <c r="K5" s="55" t="s">
        <v>101</v>
      </c>
      <c r="L5" s="55"/>
    </row>
    <row r="6" spans="2:17" s="1" customFormat="1" ht="297" customHeight="1" x14ac:dyDescent="0.2"/>
    <row r="7" spans="2:17" s="1" customFormat="1" x14ac:dyDescent="0.2"/>
    <row r="8" spans="2:17" s="1" customFormat="1" ht="192" customHeight="1" x14ac:dyDescent="0.2"/>
    <row r="9" spans="2:17" s="1" customFormat="1" ht="43.25" customHeight="1" x14ac:dyDescent="0.2">
      <c r="B9" s="56" t="s">
        <v>30</v>
      </c>
      <c r="C9" s="57"/>
      <c r="E9" s="56" t="s">
        <v>17</v>
      </c>
      <c r="F9" s="57"/>
      <c r="H9" s="56" t="s">
        <v>104</v>
      </c>
      <c r="I9" s="57"/>
      <c r="K9" s="56" t="s">
        <v>104</v>
      </c>
      <c r="L9" s="57"/>
    </row>
    <row r="10" spans="2:17" s="1" customFormat="1" x14ac:dyDescent="0.2">
      <c r="B10" s="35" t="s">
        <v>42</v>
      </c>
      <c r="C10" s="36">
        <f>'Risk Register'!W20</f>
        <v>6</v>
      </c>
      <c r="D10" s="7"/>
      <c r="E10" s="36" t="s">
        <v>27</v>
      </c>
      <c r="F10" s="36">
        <f>'Risk Register'!S20</f>
        <v>1</v>
      </c>
      <c r="G10" s="7"/>
      <c r="H10" s="36" t="s">
        <v>32</v>
      </c>
      <c r="I10" s="36">
        <f>'Risk Register'!Q20</f>
        <v>8</v>
      </c>
      <c r="J10" s="7"/>
      <c r="K10" s="36" t="s">
        <v>32</v>
      </c>
      <c r="L10" s="36">
        <f>'Risk Register'!AB20</f>
        <v>10</v>
      </c>
    </row>
    <row r="11" spans="2:17" s="1" customFormat="1" x14ac:dyDescent="0.2">
      <c r="B11" s="35" t="s">
        <v>43</v>
      </c>
      <c r="C11" s="36">
        <f>'Risk Register'!W21</f>
        <v>1</v>
      </c>
      <c r="D11" s="7"/>
      <c r="E11" s="36" t="s">
        <v>31</v>
      </c>
      <c r="F11" s="36">
        <f>'Risk Register'!S21</f>
        <v>0</v>
      </c>
      <c r="G11" s="7"/>
      <c r="H11" s="36" t="s">
        <v>33</v>
      </c>
      <c r="I11" s="36">
        <f>'Risk Register'!Q21</f>
        <v>3</v>
      </c>
      <c r="J11" s="7"/>
      <c r="K11" s="36" t="s">
        <v>33</v>
      </c>
      <c r="L11" s="36">
        <f>'Risk Register'!AB21</f>
        <v>3</v>
      </c>
    </row>
    <row r="12" spans="2:17" s="1" customFormat="1" x14ac:dyDescent="0.2">
      <c r="B12" s="35" t="s">
        <v>44</v>
      </c>
      <c r="C12" s="36">
        <f>'Risk Register'!W22</f>
        <v>7</v>
      </c>
      <c r="D12" s="7"/>
      <c r="E12" s="36" t="s">
        <v>26</v>
      </c>
      <c r="F12" s="36">
        <f>'Risk Register'!S22</f>
        <v>6</v>
      </c>
      <c r="G12" s="7"/>
      <c r="H12" s="36" t="s">
        <v>34</v>
      </c>
      <c r="I12" s="36">
        <f>'Risk Register'!Q22</f>
        <v>1</v>
      </c>
      <c r="J12" s="7"/>
      <c r="K12" s="36" t="s">
        <v>34</v>
      </c>
      <c r="L12" s="36">
        <f>'Risk Register'!AB22</f>
        <v>0</v>
      </c>
    </row>
    <row r="13" spans="2:17" s="1" customFormat="1" x14ac:dyDescent="0.2">
      <c r="B13" s="7"/>
      <c r="C13" s="7"/>
      <c r="D13" s="7"/>
      <c r="E13" s="36" t="s">
        <v>28</v>
      </c>
      <c r="F13" s="36">
        <f>'Risk Register'!S23</f>
        <v>0</v>
      </c>
      <c r="G13" s="7"/>
      <c r="H13" s="36" t="s">
        <v>35</v>
      </c>
      <c r="I13" s="36">
        <f>'Risk Register'!Q23</f>
        <v>1</v>
      </c>
      <c r="J13" s="7"/>
      <c r="K13" s="36" t="s">
        <v>35</v>
      </c>
      <c r="L13" s="36">
        <f>'Risk Register'!AB23</f>
        <v>0</v>
      </c>
    </row>
    <row r="14" spans="2:17" s="1" customFormat="1" x14ac:dyDescent="0.2"/>
    <row r="15" spans="2:17" s="1" customFormat="1" x14ac:dyDescent="0.2"/>
    <row r="16" spans="2:17" s="1" customFormat="1" x14ac:dyDescent="0.2"/>
    <row r="17" s="1" customFormat="1" x14ac:dyDescent="0.2"/>
    <row r="18" s="1" customFormat="1" x14ac:dyDescent="0.2"/>
    <row r="19" s="1" customFormat="1" x14ac:dyDescent="0.2"/>
    <row r="20" s="1" customFormat="1" x14ac:dyDescent="0.2"/>
    <row r="21" s="1" customFormat="1" x14ac:dyDescent="0.2"/>
    <row r="22" s="1" customFormat="1" x14ac:dyDescent="0.2"/>
    <row r="23" s="1" customFormat="1" x14ac:dyDescent="0.2"/>
    <row r="24" s="1" customFormat="1" x14ac:dyDescent="0.2"/>
    <row r="25" s="1" customFormat="1" x14ac:dyDescent="0.2"/>
    <row r="26" s="1" customFormat="1" x14ac:dyDescent="0.2"/>
    <row r="27" s="1" customFormat="1" x14ac:dyDescent="0.2"/>
    <row r="28" s="1" customFormat="1" x14ac:dyDescent="0.2"/>
    <row r="29" s="1" customFormat="1" x14ac:dyDescent="0.2"/>
    <row r="30" s="1" customFormat="1" x14ac:dyDescent="0.2"/>
    <row r="31" s="1" customFormat="1" x14ac:dyDescent="0.2"/>
    <row r="32" s="1" customFormat="1" x14ac:dyDescent="0.2"/>
    <row r="33" s="1" customFormat="1" x14ac:dyDescent="0.2"/>
    <row r="34" s="1" customFormat="1" x14ac:dyDescent="0.2"/>
    <row r="35" s="1" customFormat="1" x14ac:dyDescent="0.2"/>
    <row r="36" s="1" customFormat="1" x14ac:dyDescent="0.2"/>
    <row r="37" s="1" customFormat="1" x14ac:dyDescent="0.2"/>
    <row r="38" s="1" customFormat="1" x14ac:dyDescent="0.2"/>
    <row r="39" s="1" customFormat="1" x14ac:dyDescent="0.2"/>
    <row r="40" s="1" customFormat="1" x14ac:dyDescent="0.2"/>
    <row r="41" s="1" customFormat="1" x14ac:dyDescent="0.2"/>
    <row r="42" s="1" customFormat="1" x14ac:dyDescent="0.2"/>
    <row r="43" s="1" customFormat="1" x14ac:dyDescent="0.2"/>
    <row r="44" s="1" customFormat="1" x14ac:dyDescent="0.2"/>
    <row r="45" s="1" customFormat="1" x14ac:dyDescent="0.2"/>
    <row r="46" s="1" customFormat="1" x14ac:dyDescent="0.2"/>
    <row r="47" s="1" customFormat="1" x14ac:dyDescent="0.2"/>
    <row r="48" s="1" customFormat="1" x14ac:dyDescent="0.2"/>
    <row r="49" s="1" customFormat="1" x14ac:dyDescent="0.2"/>
    <row r="50" s="1" customFormat="1" x14ac:dyDescent="0.2"/>
    <row r="51" s="1" customFormat="1" x14ac:dyDescent="0.2"/>
    <row r="52" s="1" customFormat="1" x14ac:dyDescent="0.2"/>
    <row r="53" s="1" customFormat="1" x14ac:dyDescent="0.2"/>
    <row r="54" s="1" customFormat="1" x14ac:dyDescent="0.2"/>
    <row r="55" s="1" customFormat="1" x14ac:dyDescent="0.2"/>
    <row r="56" s="1" customFormat="1" x14ac:dyDescent="0.2"/>
    <row r="57" s="1" customFormat="1" x14ac:dyDescent="0.2"/>
    <row r="58" s="1" customFormat="1" x14ac:dyDescent="0.2"/>
    <row r="59" s="1" customFormat="1" x14ac:dyDescent="0.2"/>
    <row r="60" s="1" customFormat="1" x14ac:dyDescent="0.2"/>
    <row r="61" s="1" customFormat="1" x14ac:dyDescent="0.2"/>
    <row r="62" s="1" customFormat="1" x14ac:dyDescent="0.2"/>
    <row r="63" s="1" customFormat="1" x14ac:dyDescent="0.2"/>
    <row r="64" s="1" customFormat="1" x14ac:dyDescent="0.2"/>
    <row r="65" s="1" customFormat="1" x14ac:dyDescent="0.2"/>
    <row r="66" s="1" customFormat="1" x14ac:dyDescent="0.2"/>
    <row r="67" s="1" customFormat="1" x14ac:dyDescent="0.2"/>
    <row r="68" s="1" customFormat="1" x14ac:dyDescent="0.2"/>
    <row r="69" s="1" customFormat="1" x14ac:dyDescent="0.2"/>
    <row r="70" s="1" customFormat="1" x14ac:dyDescent="0.2"/>
    <row r="71" s="1" customFormat="1" x14ac:dyDescent="0.2"/>
    <row r="72" s="1" customFormat="1" x14ac:dyDescent="0.2"/>
    <row r="73" s="1" customFormat="1" x14ac:dyDescent="0.2"/>
    <row r="74" s="1" customFormat="1" x14ac:dyDescent="0.2"/>
    <row r="75" s="1" customFormat="1" x14ac:dyDescent="0.2"/>
    <row r="76" s="1" customFormat="1" x14ac:dyDescent="0.2"/>
    <row r="77" s="1" customFormat="1" x14ac:dyDescent="0.2"/>
    <row r="78" s="1" customFormat="1" x14ac:dyDescent="0.2"/>
    <row r="79" s="1" customFormat="1" x14ac:dyDescent="0.2"/>
    <row r="80" s="1" customFormat="1" x14ac:dyDescent="0.2"/>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sheetData>
  <mergeCells count="10">
    <mergeCell ref="K5:L5"/>
    <mergeCell ref="K9:L9"/>
    <mergeCell ref="B9:C9"/>
    <mergeCell ref="E9:F9"/>
    <mergeCell ref="H9:I9"/>
    <mergeCell ref="B2:I2"/>
    <mergeCell ref="B3:I3"/>
    <mergeCell ref="B5:C5"/>
    <mergeCell ref="E5:F5"/>
    <mergeCell ref="H5:I5"/>
  </mergeCells>
  <pageMargins left="0.7" right="0.7" top="0.75" bottom="0.75" header="0.3" footer="0.3"/>
  <pageSetup paperSize="9" scale="61" fitToHeight="2"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AE23"/>
  <sheetViews>
    <sheetView tabSelected="1" zoomScale="70" zoomScaleNormal="70" workbookViewId="0">
      <selection activeCell="D12" sqref="D12"/>
    </sheetView>
  </sheetViews>
  <sheetFormatPr baseColWidth="10" defaultColWidth="9.1640625" defaultRowHeight="14" x14ac:dyDescent="0.15"/>
  <cols>
    <col min="1" max="1" width="1.5" style="7" customWidth="1"/>
    <col min="2" max="2" width="7.6640625" style="7" customWidth="1"/>
    <col min="3" max="3" width="17.33203125" style="7" customWidth="1"/>
    <col min="4" max="4" width="79" style="7" customWidth="1"/>
    <col min="5" max="5" width="14.6640625" style="7" customWidth="1"/>
    <col min="6" max="6" width="10.33203125" style="7" customWidth="1"/>
    <col min="7" max="7" width="17.6640625" style="7" customWidth="1"/>
    <col min="8" max="8" width="11.83203125" style="7" customWidth="1"/>
    <col min="9" max="9" width="16.6640625" style="4" customWidth="1"/>
    <col min="10" max="10" width="18.5" style="4" customWidth="1"/>
    <col min="11" max="11" width="18.5" style="9" customWidth="1"/>
    <col min="12" max="12" width="18.5" style="10" customWidth="1"/>
    <col min="13" max="13" width="27.5" style="9" customWidth="1"/>
    <col min="14" max="14" width="19.6640625" style="7" customWidth="1"/>
    <col min="15" max="15" width="23.6640625" style="9" customWidth="1"/>
    <col min="16" max="17" width="19" style="11" customWidth="1"/>
    <col min="18" max="19" width="21" style="7" customWidth="1"/>
    <col min="20" max="20" width="35.6640625" style="7" customWidth="1"/>
    <col min="21" max="21" width="18.6640625" style="7" customWidth="1"/>
    <col min="22" max="22" width="18" style="7" customWidth="1"/>
    <col min="23" max="23" width="16.5" style="7" customWidth="1"/>
    <col min="24" max="24" width="27.5" style="9" customWidth="1"/>
    <col min="25" max="25" width="19.6640625" style="7" customWidth="1"/>
    <col min="26" max="26" width="23.6640625" style="9" customWidth="1"/>
    <col min="27" max="28" width="19" style="11" customWidth="1"/>
    <col min="29" max="29" width="16.6640625" style="7" customWidth="1"/>
    <col min="30" max="30" width="20.6640625" style="7" customWidth="1"/>
    <col min="31" max="31" width="45.6640625" style="7" customWidth="1"/>
    <col min="32" max="16384" width="9.1640625" style="7"/>
  </cols>
  <sheetData>
    <row r="1" spans="2:31" s="14" customFormat="1" ht="70.25" customHeight="1" x14ac:dyDescent="0.2">
      <c r="B1" s="58" t="s">
        <v>145</v>
      </c>
      <c r="C1" s="58"/>
      <c r="D1" s="58"/>
      <c r="E1" s="58"/>
      <c r="F1" s="58"/>
      <c r="G1" s="58"/>
      <c r="H1" s="58"/>
      <c r="I1" s="58"/>
      <c r="J1" s="58"/>
      <c r="K1" s="58"/>
      <c r="L1" s="58"/>
      <c r="M1" s="58"/>
      <c r="N1" s="58"/>
      <c r="O1" s="58"/>
      <c r="P1" s="58"/>
      <c r="Q1" s="58"/>
      <c r="R1" s="58"/>
      <c r="S1" s="58"/>
      <c r="T1" s="58"/>
      <c r="U1" s="58"/>
      <c r="V1" s="58"/>
      <c r="W1" s="58"/>
      <c r="X1" s="58"/>
      <c r="Y1" s="58"/>
      <c r="Z1" s="58"/>
      <c r="AA1" s="58"/>
      <c r="AB1" s="58"/>
      <c r="AC1" s="58"/>
      <c r="AD1" s="58"/>
    </row>
    <row r="2" spans="2:31" s="14" customFormat="1" ht="15.5" customHeight="1" x14ac:dyDescent="0.2">
      <c r="B2" s="53" t="s">
        <v>53</v>
      </c>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row>
    <row r="3" spans="2:31" ht="50" customHeight="1" x14ac:dyDescent="0.15">
      <c r="M3" s="59" t="s">
        <v>103</v>
      </c>
      <c r="N3" s="59"/>
      <c r="O3" s="59"/>
      <c r="P3" s="59"/>
      <c r="Q3" s="59"/>
      <c r="X3" s="59" t="s">
        <v>102</v>
      </c>
      <c r="Y3" s="59"/>
      <c r="Z3" s="59"/>
      <c r="AA3" s="59"/>
      <c r="AB3" s="59"/>
    </row>
    <row r="4" spans="2:31" ht="52.25" customHeight="1" x14ac:dyDescent="0.15">
      <c r="B4" s="38" t="s">
        <v>5</v>
      </c>
      <c r="C4" s="38" t="s">
        <v>6</v>
      </c>
      <c r="D4" s="38" t="s">
        <v>8</v>
      </c>
      <c r="E4" s="38" t="s">
        <v>22</v>
      </c>
      <c r="F4" s="38" t="s">
        <v>21</v>
      </c>
      <c r="G4" s="38" t="s">
        <v>7</v>
      </c>
      <c r="H4" s="38" t="s">
        <v>0</v>
      </c>
      <c r="I4" s="38" t="s">
        <v>9</v>
      </c>
      <c r="J4" s="38" t="s">
        <v>10</v>
      </c>
      <c r="K4" s="38" t="s">
        <v>11</v>
      </c>
      <c r="L4" s="38" t="s">
        <v>12</v>
      </c>
      <c r="M4" s="38" t="s">
        <v>13</v>
      </c>
      <c r="N4" s="38" t="s">
        <v>14</v>
      </c>
      <c r="O4" s="38" t="s">
        <v>54</v>
      </c>
      <c r="P4" s="40" t="s">
        <v>15</v>
      </c>
      <c r="Q4" s="40" t="s">
        <v>36</v>
      </c>
      <c r="R4" s="38" t="s">
        <v>16</v>
      </c>
      <c r="S4" s="38" t="s">
        <v>17</v>
      </c>
      <c r="T4" s="38" t="s">
        <v>18</v>
      </c>
      <c r="U4" s="38" t="s">
        <v>19</v>
      </c>
      <c r="V4" s="38" t="s">
        <v>20</v>
      </c>
      <c r="W4" s="38" t="s">
        <v>23</v>
      </c>
      <c r="X4" s="38" t="s">
        <v>97</v>
      </c>
      <c r="Y4" s="38" t="s">
        <v>14</v>
      </c>
      <c r="Z4" s="38" t="s">
        <v>54</v>
      </c>
      <c r="AA4" s="40" t="s">
        <v>15</v>
      </c>
      <c r="AB4" s="40" t="s">
        <v>36</v>
      </c>
      <c r="AC4" s="38" t="s">
        <v>24</v>
      </c>
      <c r="AD4" s="38" t="s">
        <v>25</v>
      </c>
      <c r="AE4" s="38" t="s">
        <v>178</v>
      </c>
    </row>
    <row r="5" spans="2:31" ht="100.25" customHeight="1" x14ac:dyDescent="0.15">
      <c r="B5" s="2">
        <v>1</v>
      </c>
      <c r="C5" s="3" t="s">
        <v>126</v>
      </c>
      <c r="D5" s="2" t="s">
        <v>125</v>
      </c>
      <c r="E5" s="15"/>
      <c r="F5" s="2"/>
      <c r="G5" s="2" t="s">
        <v>47</v>
      </c>
      <c r="H5" s="2"/>
      <c r="I5" s="2" t="s">
        <v>48</v>
      </c>
      <c r="J5" s="2" t="s">
        <v>49</v>
      </c>
      <c r="K5" s="2" t="s">
        <v>127</v>
      </c>
      <c r="L5" s="3" t="s">
        <v>46</v>
      </c>
      <c r="M5" s="2" t="s">
        <v>128</v>
      </c>
      <c r="N5" s="3">
        <v>1</v>
      </c>
      <c r="O5" s="3">
        <v>1</v>
      </c>
      <c r="P5" s="3">
        <f t="shared" ref="P5:P17" si="0">N5*O5</f>
        <v>1</v>
      </c>
      <c r="Q5" s="3" t="str">
        <f t="shared" ref="Q5:Q9" si="1">IF(P5="","",(IF(P5&lt;5,"Minor",IF(P5&lt;10,"Moderate",IF(P5&gt;16,"Critical","Major")))))</f>
        <v>Minor</v>
      </c>
      <c r="R5" s="2"/>
      <c r="S5" s="3" t="s">
        <v>26</v>
      </c>
      <c r="T5" s="2" t="s">
        <v>52</v>
      </c>
      <c r="U5" s="5"/>
      <c r="V5" s="5"/>
      <c r="W5" s="3" t="s">
        <v>107</v>
      </c>
      <c r="X5" s="2" t="s">
        <v>118</v>
      </c>
      <c r="Y5" s="3">
        <v>1</v>
      </c>
      <c r="Z5" s="3">
        <v>1</v>
      </c>
      <c r="AA5" s="3">
        <f t="shared" ref="AA5:AA17" si="2">Y5*Z5</f>
        <v>1</v>
      </c>
      <c r="AB5" s="3" t="str">
        <f t="shared" ref="AB5:AB9" si="3">IF(AA5="","",(IF(AA5&lt;5,"Minor",IF(AA5&lt;10,"Moderate",IF(AA5&gt;16,"Critical","Major")))))</f>
        <v>Minor</v>
      </c>
      <c r="AC5" s="5"/>
      <c r="AD5" s="5"/>
      <c r="AE5" s="5"/>
    </row>
    <row r="6" spans="2:31" ht="100.25" customHeight="1" x14ac:dyDescent="0.15">
      <c r="B6" s="2">
        <v>2</v>
      </c>
      <c r="C6" s="3" t="s">
        <v>126</v>
      </c>
      <c r="D6" s="2" t="s">
        <v>105</v>
      </c>
      <c r="E6" s="15"/>
      <c r="F6" s="15"/>
      <c r="G6" s="2" t="s">
        <v>47</v>
      </c>
      <c r="H6" s="2"/>
      <c r="I6" s="2" t="s">
        <v>129</v>
      </c>
      <c r="J6" s="2" t="s">
        <v>130</v>
      </c>
      <c r="K6" s="2" t="s">
        <v>131</v>
      </c>
      <c r="L6" s="3" t="s">
        <v>46</v>
      </c>
      <c r="M6" s="2" t="s">
        <v>132</v>
      </c>
      <c r="N6" s="3">
        <v>5</v>
      </c>
      <c r="O6" s="3">
        <v>5</v>
      </c>
      <c r="P6" s="3">
        <f t="shared" si="0"/>
        <v>25</v>
      </c>
      <c r="Q6" s="3" t="str">
        <f t="shared" si="1"/>
        <v>Critical</v>
      </c>
      <c r="R6" s="19"/>
      <c r="S6" s="3" t="s">
        <v>27</v>
      </c>
      <c r="T6" s="2" t="s">
        <v>106</v>
      </c>
      <c r="U6" s="19"/>
      <c r="V6" s="20"/>
      <c r="W6" s="3" t="s">
        <v>29</v>
      </c>
      <c r="X6" s="2" t="s">
        <v>108</v>
      </c>
      <c r="Y6" s="3">
        <v>5</v>
      </c>
      <c r="Z6" s="3">
        <v>1</v>
      </c>
      <c r="AA6" s="3">
        <f t="shared" si="2"/>
        <v>5</v>
      </c>
      <c r="AB6" s="3" t="str">
        <f t="shared" si="3"/>
        <v>Moderate</v>
      </c>
      <c r="AC6" s="20"/>
      <c r="AD6" s="20"/>
      <c r="AE6" s="5"/>
    </row>
    <row r="7" spans="2:31" ht="100.25" customHeight="1" x14ac:dyDescent="0.15">
      <c r="B7" s="2">
        <v>3</v>
      </c>
      <c r="C7" s="3" t="s">
        <v>126</v>
      </c>
      <c r="D7" s="2" t="s">
        <v>124</v>
      </c>
      <c r="E7" s="15"/>
      <c r="F7" s="2"/>
      <c r="G7" s="2" t="s">
        <v>109</v>
      </c>
      <c r="H7" s="2"/>
      <c r="I7" s="2" t="s">
        <v>110</v>
      </c>
      <c r="J7" s="2" t="s">
        <v>111</v>
      </c>
      <c r="K7" s="2" t="s">
        <v>112</v>
      </c>
      <c r="L7" s="3" t="s">
        <v>46</v>
      </c>
      <c r="M7" s="2" t="s">
        <v>113</v>
      </c>
      <c r="N7" s="3">
        <v>5</v>
      </c>
      <c r="O7" s="3">
        <v>2</v>
      </c>
      <c r="P7" s="3">
        <f t="shared" si="0"/>
        <v>10</v>
      </c>
      <c r="Q7" s="3" t="str">
        <f t="shared" si="1"/>
        <v>Major</v>
      </c>
      <c r="R7" s="19"/>
      <c r="S7" s="3" t="s">
        <v>26</v>
      </c>
      <c r="T7" s="2" t="s">
        <v>133</v>
      </c>
      <c r="U7" s="19"/>
      <c r="V7" s="5"/>
      <c r="W7" s="3" t="s">
        <v>29</v>
      </c>
      <c r="X7" s="2" t="s">
        <v>134</v>
      </c>
      <c r="Y7" s="3">
        <v>5</v>
      </c>
      <c r="Z7" s="3">
        <v>1</v>
      </c>
      <c r="AA7" s="3">
        <f t="shared" si="2"/>
        <v>5</v>
      </c>
      <c r="AB7" s="3" t="str">
        <f t="shared" si="3"/>
        <v>Moderate</v>
      </c>
      <c r="AC7" s="20"/>
      <c r="AD7" s="20"/>
      <c r="AE7" s="5"/>
    </row>
    <row r="8" spans="2:31" ht="100.25" customHeight="1" x14ac:dyDescent="0.15">
      <c r="B8" s="2">
        <v>4</v>
      </c>
      <c r="C8" s="3" t="s">
        <v>126</v>
      </c>
      <c r="D8" s="2" t="s">
        <v>114</v>
      </c>
      <c r="E8" s="15"/>
      <c r="F8" s="15"/>
      <c r="G8" s="2" t="s">
        <v>109</v>
      </c>
      <c r="H8" s="2"/>
      <c r="I8" s="2" t="s">
        <v>115</v>
      </c>
      <c r="J8" s="2" t="s">
        <v>116</v>
      </c>
      <c r="K8" s="2" t="s">
        <v>112</v>
      </c>
      <c r="L8" s="3" t="s">
        <v>46</v>
      </c>
      <c r="M8" s="2" t="s">
        <v>117</v>
      </c>
      <c r="N8" s="3">
        <v>5</v>
      </c>
      <c r="O8" s="3">
        <v>1</v>
      </c>
      <c r="P8" s="3">
        <f t="shared" si="0"/>
        <v>5</v>
      </c>
      <c r="Q8" s="3" t="str">
        <f t="shared" si="1"/>
        <v>Moderate</v>
      </c>
      <c r="R8" s="19"/>
      <c r="S8" s="3" t="s">
        <v>26</v>
      </c>
      <c r="T8" s="2" t="s">
        <v>118</v>
      </c>
      <c r="U8" s="19"/>
      <c r="V8" s="20"/>
      <c r="W8" s="3" t="s">
        <v>29</v>
      </c>
      <c r="X8" s="2" t="s">
        <v>118</v>
      </c>
      <c r="Y8" s="3">
        <v>2</v>
      </c>
      <c r="Z8" s="3">
        <v>1</v>
      </c>
      <c r="AA8" s="3">
        <f t="shared" si="2"/>
        <v>2</v>
      </c>
      <c r="AB8" s="3" t="str">
        <f t="shared" si="3"/>
        <v>Minor</v>
      </c>
      <c r="AC8" s="20"/>
      <c r="AD8" s="20"/>
      <c r="AE8" s="5"/>
    </row>
    <row r="9" spans="2:31" ht="100.25" customHeight="1" x14ac:dyDescent="0.15">
      <c r="B9" s="2">
        <v>6</v>
      </c>
      <c r="C9" s="3" t="s">
        <v>126</v>
      </c>
      <c r="D9" s="2" t="s">
        <v>119</v>
      </c>
      <c r="E9" s="15"/>
      <c r="F9" s="15"/>
      <c r="G9" s="2" t="s">
        <v>109</v>
      </c>
      <c r="H9" s="2"/>
      <c r="I9" s="2" t="s">
        <v>120</v>
      </c>
      <c r="J9" s="2" t="s">
        <v>121</v>
      </c>
      <c r="K9" s="2" t="s">
        <v>122</v>
      </c>
      <c r="L9" s="3" t="s">
        <v>50</v>
      </c>
      <c r="M9" s="2" t="s">
        <v>123</v>
      </c>
      <c r="N9" s="3">
        <v>2</v>
      </c>
      <c r="O9" s="3">
        <v>1</v>
      </c>
      <c r="P9" s="3">
        <f t="shared" si="0"/>
        <v>2</v>
      </c>
      <c r="Q9" s="3" t="str">
        <f t="shared" si="1"/>
        <v>Minor</v>
      </c>
      <c r="R9" s="19"/>
      <c r="S9" s="3" t="s">
        <v>26</v>
      </c>
      <c r="T9" s="2" t="s">
        <v>118</v>
      </c>
      <c r="U9" s="19"/>
      <c r="V9" s="20"/>
      <c r="W9" s="3" t="s">
        <v>29</v>
      </c>
      <c r="X9" s="2" t="s">
        <v>118</v>
      </c>
      <c r="Y9" s="3">
        <v>5</v>
      </c>
      <c r="Z9" s="3">
        <v>1</v>
      </c>
      <c r="AA9" s="3">
        <f t="shared" si="2"/>
        <v>5</v>
      </c>
      <c r="AB9" s="3" t="str">
        <f t="shared" si="3"/>
        <v>Moderate</v>
      </c>
      <c r="AC9" s="20"/>
      <c r="AD9" s="20"/>
      <c r="AE9" s="5"/>
    </row>
    <row r="10" spans="2:31" ht="100.25" customHeight="1" x14ac:dyDescent="0.15">
      <c r="B10" s="2">
        <v>7</v>
      </c>
      <c r="C10" s="3" t="s">
        <v>126</v>
      </c>
      <c r="D10" s="2" t="s">
        <v>135</v>
      </c>
      <c r="E10" s="15"/>
      <c r="F10" s="15"/>
      <c r="G10" s="2" t="s">
        <v>109</v>
      </c>
      <c r="H10" s="2"/>
      <c r="I10" s="2" t="s">
        <v>136</v>
      </c>
      <c r="J10" s="2" t="s">
        <v>137</v>
      </c>
      <c r="K10" s="2" t="s">
        <v>112</v>
      </c>
      <c r="L10" s="3" t="s">
        <v>50</v>
      </c>
      <c r="M10" s="2" t="s">
        <v>138</v>
      </c>
      <c r="N10" s="3">
        <v>5</v>
      </c>
      <c r="O10" s="3">
        <v>1</v>
      </c>
      <c r="P10" s="3">
        <f t="shared" si="0"/>
        <v>5</v>
      </c>
      <c r="Q10" s="3" t="str">
        <f t="shared" ref="Q10" si="4">IF(P10="","",(IF(P10&lt;5,"Minor",IF(P10&lt;10,"Moderate",IF(P10&gt;16,"Critical","Major")))))</f>
        <v>Moderate</v>
      </c>
      <c r="R10" s="19"/>
      <c r="S10" s="3" t="s">
        <v>26</v>
      </c>
      <c r="T10" s="2" t="s">
        <v>118</v>
      </c>
      <c r="U10" s="19"/>
      <c r="V10" s="20"/>
      <c r="W10" s="3" t="s">
        <v>29</v>
      </c>
      <c r="X10" s="2" t="s">
        <v>118</v>
      </c>
      <c r="Y10" s="3">
        <v>1</v>
      </c>
      <c r="Z10" s="3">
        <v>1</v>
      </c>
      <c r="AA10" s="3">
        <f t="shared" si="2"/>
        <v>1</v>
      </c>
      <c r="AB10" s="3" t="str">
        <f t="shared" ref="AB10" si="5">IF(AA10="","",(IF(AA10&lt;5,"Minor",IF(AA10&lt;10,"Moderate",IF(AA10&gt;16,"Critical","Major")))))</f>
        <v>Minor</v>
      </c>
      <c r="AC10" s="20"/>
      <c r="AD10" s="20"/>
      <c r="AE10" s="5"/>
    </row>
    <row r="11" spans="2:31" ht="100.25" customHeight="1" x14ac:dyDescent="0.15">
      <c r="B11" s="2">
        <v>8</v>
      </c>
      <c r="C11" s="3" t="s">
        <v>126</v>
      </c>
      <c r="D11" s="2" t="s">
        <v>139</v>
      </c>
      <c r="E11" s="15"/>
      <c r="F11" s="15"/>
      <c r="G11" s="2" t="s">
        <v>140</v>
      </c>
      <c r="H11" s="2"/>
      <c r="I11" s="2" t="s">
        <v>141</v>
      </c>
      <c r="J11" s="2" t="s">
        <v>142</v>
      </c>
      <c r="K11" s="2" t="s">
        <v>112</v>
      </c>
      <c r="L11" s="3" t="s">
        <v>46</v>
      </c>
      <c r="M11" s="2" t="s">
        <v>143</v>
      </c>
      <c r="N11" s="3">
        <v>5</v>
      </c>
      <c r="O11" s="3">
        <v>1</v>
      </c>
      <c r="P11" s="3">
        <f t="shared" si="0"/>
        <v>5</v>
      </c>
      <c r="Q11" s="3" t="str">
        <f t="shared" ref="Q11:Q15" si="6">IF(P11="","",(IF(P11&lt;5,"Minor",IF(P11&lt;10,"Moderate",IF(P11&gt;16,"Critical","Major")))))</f>
        <v>Moderate</v>
      </c>
      <c r="R11" s="19"/>
      <c r="S11" s="3" t="s">
        <v>26</v>
      </c>
      <c r="T11" s="2" t="s">
        <v>118</v>
      </c>
      <c r="U11" s="19"/>
      <c r="V11" s="20"/>
      <c r="W11" s="3" t="s">
        <v>29</v>
      </c>
      <c r="X11" s="2" t="s">
        <v>118</v>
      </c>
      <c r="Y11" s="3">
        <v>2</v>
      </c>
      <c r="Z11" s="3">
        <v>1</v>
      </c>
      <c r="AA11" s="3">
        <f t="shared" si="2"/>
        <v>2</v>
      </c>
      <c r="AB11" s="3" t="str">
        <f t="shared" ref="AB11:AB15" si="7">IF(AA11="","",(IF(AA11&lt;5,"Minor",IF(AA11&lt;10,"Moderate",IF(AA11&gt;16,"Critical","Major")))))</f>
        <v>Minor</v>
      </c>
      <c r="AC11" s="20"/>
      <c r="AD11" s="20"/>
      <c r="AE11" s="5"/>
    </row>
    <row r="12" spans="2:31" ht="100.25" customHeight="1" x14ac:dyDescent="0.15">
      <c r="B12" s="2">
        <v>9</v>
      </c>
      <c r="C12" s="3"/>
      <c r="D12" s="2"/>
      <c r="E12" s="15"/>
      <c r="F12" s="15"/>
      <c r="G12" s="2"/>
      <c r="H12" s="2"/>
      <c r="I12" s="2"/>
      <c r="J12" s="2"/>
      <c r="K12" s="2"/>
      <c r="L12" s="3"/>
      <c r="M12" s="2"/>
      <c r="N12" s="3"/>
      <c r="O12" s="3"/>
      <c r="P12" s="3">
        <f t="shared" si="0"/>
        <v>0</v>
      </c>
      <c r="Q12" s="3" t="str">
        <f t="shared" si="6"/>
        <v>Minor</v>
      </c>
      <c r="R12" s="19"/>
      <c r="S12" s="3"/>
      <c r="T12" s="2"/>
      <c r="U12" s="19"/>
      <c r="V12" s="20"/>
      <c r="W12" s="3"/>
      <c r="X12" s="2"/>
      <c r="Y12" s="3"/>
      <c r="Z12" s="3"/>
      <c r="AA12" s="3">
        <f t="shared" si="2"/>
        <v>0</v>
      </c>
      <c r="AB12" s="3" t="str">
        <f t="shared" si="7"/>
        <v>Minor</v>
      </c>
      <c r="AC12" s="20"/>
      <c r="AD12" s="20"/>
      <c r="AE12" s="5"/>
    </row>
    <row r="13" spans="2:31" ht="100.25" customHeight="1" x14ac:dyDescent="0.15">
      <c r="B13" s="2">
        <v>10</v>
      </c>
      <c r="C13" s="3"/>
      <c r="D13" s="2"/>
      <c r="E13" s="15"/>
      <c r="F13" s="15"/>
      <c r="G13" s="2"/>
      <c r="H13" s="2"/>
      <c r="I13" s="2"/>
      <c r="J13" s="2"/>
      <c r="K13" s="2"/>
      <c r="L13" s="3"/>
      <c r="M13" s="2"/>
      <c r="N13" s="3"/>
      <c r="O13" s="3"/>
      <c r="P13" s="3">
        <f t="shared" si="0"/>
        <v>0</v>
      </c>
      <c r="Q13" s="3" t="str">
        <f t="shared" si="6"/>
        <v>Minor</v>
      </c>
      <c r="R13" s="19"/>
      <c r="S13" s="3"/>
      <c r="T13" s="2"/>
      <c r="U13" s="19"/>
      <c r="V13" s="20"/>
      <c r="W13" s="3"/>
      <c r="X13" s="2"/>
      <c r="Y13" s="3">
        <v>5</v>
      </c>
      <c r="Z13" s="3"/>
      <c r="AA13" s="3">
        <f t="shared" si="2"/>
        <v>0</v>
      </c>
      <c r="AB13" s="3" t="str">
        <f t="shared" si="7"/>
        <v>Minor</v>
      </c>
      <c r="AC13" s="20"/>
      <c r="AD13" s="20"/>
      <c r="AE13" s="5"/>
    </row>
    <row r="14" spans="2:31" ht="100.25" customHeight="1" x14ac:dyDescent="0.15">
      <c r="B14" s="2">
        <v>11</v>
      </c>
      <c r="C14" s="3"/>
      <c r="D14" s="2"/>
      <c r="E14" s="15"/>
      <c r="F14" s="15"/>
      <c r="G14" s="2"/>
      <c r="H14" s="2"/>
      <c r="I14" s="2"/>
      <c r="J14" s="2"/>
      <c r="K14" s="2"/>
      <c r="L14" s="3"/>
      <c r="M14" s="2"/>
      <c r="N14" s="3"/>
      <c r="O14" s="3"/>
      <c r="P14" s="3">
        <f t="shared" si="0"/>
        <v>0</v>
      </c>
      <c r="Q14" s="3" t="str">
        <f t="shared" si="6"/>
        <v>Minor</v>
      </c>
      <c r="R14" s="19"/>
      <c r="S14" s="3"/>
      <c r="T14" s="2"/>
      <c r="U14" s="19"/>
      <c r="V14" s="20"/>
      <c r="W14" s="3"/>
      <c r="X14" s="2"/>
      <c r="Y14" s="3"/>
      <c r="Z14" s="3"/>
      <c r="AA14" s="3">
        <f t="shared" si="2"/>
        <v>0</v>
      </c>
      <c r="AB14" s="3" t="str">
        <f t="shared" si="7"/>
        <v>Minor</v>
      </c>
      <c r="AC14" s="20"/>
      <c r="AD14" s="20"/>
      <c r="AE14" s="5"/>
    </row>
    <row r="15" spans="2:31" ht="100.25" customHeight="1" x14ac:dyDescent="0.15">
      <c r="B15" s="2">
        <v>12</v>
      </c>
      <c r="C15" s="3"/>
      <c r="D15" s="2"/>
      <c r="E15" s="15"/>
      <c r="F15" s="15"/>
      <c r="G15" s="2"/>
      <c r="H15" s="2"/>
      <c r="I15" s="2"/>
      <c r="J15" s="2"/>
      <c r="K15" s="2"/>
      <c r="L15" s="3"/>
      <c r="M15" s="2"/>
      <c r="N15" s="3"/>
      <c r="O15" s="3"/>
      <c r="P15" s="3">
        <f t="shared" si="0"/>
        <v>0</v>
      </c>
      <c r="Q15" s="3" t="str">
        <f t="shared" si="6"/>
        <v>Minor</v>
      </c>
      <c r="R15" s="19"/>
      <c r="S15" s="3"/>
      <c r="T15" s="2"/>
      <c r="U15" s="19"/>
      <c r="V15" s="20"/>
      <c r="W15" s="3"/>
      <c r="X15" s="2"/>
      <c r="Y15" s="3"/>
      <c r="Z15" s="3"/>
      <c r="AA15" s="3">
        <f t="shared" si="2"/>
        <v>0</v>
      </c>
      <c r="AB15" s="3" t="str">
        <f t="shared" si="7"/>
        <v>Minor</v>
      </c>
      <c r="AC15" s="20"/>
      <c r="AD15" s="20"/>
      <c r="AE15" s="5"/>
    </row>
    <row r="16" spans="2:31" ht="100.25" customHeight="1" x14ac:dyDescent="0.15">
      <c r="B16" s="2">
        <v>13</v>
      </c>
      <c r="C16" s="3"/>
      <c r="D16" s="2"/>
      <c r="E16" s="15"/>
      <c r="F16" s="15"/>
      <c r="G16" s="2"/>
      <c r="H16" s="2"/>
      <c r="I16" s="2"/>
      <c r="J16" s="2"/>
      <c r="K16" s="2"/>
      <c r="L16" s="3"/>
      <c r="M16" s="2"/>
      <c r="N16" s="3"/>
      <c r="O16" s="3"/>
      <c r="P16" s="3">
        <f t="shared" si="0"/>
        <v>0</v>
      </c>
      <c r="Q16" s="3" t="str">
        <f t="shared" ref="Q16" si="8">IF(P16="","",(IF(P16&lt;5,"Minor",IF(P16&lt;10,"Moderate",IF(P16&gt;16,"Critical","Major")))))</f>
        <v>Minor</v>
      </c>
      <c r="R16" s="19"/>
      <c r="S16" s="3"/>
      <c r="T16" s="2"/>
      <c r="U16" s="19"/>
      <c r="V16" s="20"/>
      <c r="W16" s="3"/>
      <c r="X16" s="2"/>
      <c r="Y16" s="3"/>
      <c r="Z16" s="3"/>
      <c r="AA16" s="3">
        <f t="shared" si="2"/>
        <v>0</v>
      </c>
      <c r="AB16" s="3" t="str">
        <f t="shared" ref="AB16" si="9">IF(AA16="","",(IF(AA16&lt;5,"Minor",IF(AA16&lt;10,"Moderate",IF(AA16&gt;16,"Critical","Major")))))</f>
        <v>Minor</v>
      </c>
      <c r="AC16" s="20"/>
      <c r="AD16" s="20"/>
      <c r="AE16" s="5"/>
    </row>
    <row r="17" spans="2:31" ht="100.25" customHeight="1" x14ac:dyDescent="0.15">
      <c r="B17" s="2">
        <v>14</v>
      </c>
      <c r="C17" s="3"/>
      <c r="D17" s="2"/>
      <c r="E17" s="15"/>
      <c r="F17" s="15"/>
      <c r="G17" s="2"/>
      <c r="H17" s="2"/>
      <c r="I17" s="2"/>
      <c r="J17" s="2"/>
      <c r="K17" s="2"/>
      <c r="L17" s="3"/>
      <c r="M17" s="2"/>
      <c r="N17" s="3"/>
      <c r="O17" s="3"/>
      <c r="P17" s="3">
        <f t="shared" si="0"/>
        <v>0</v>
      </c>
      <c r="Q17" s="3" t="str">
        <f t="shared" ref="Q17" si="10">IF(P17="","",(IF(P17&lt;5,"Minor",IF(P17&lt;10,"Moderate",IF(P17&gt;16,"Critical","Major")))))</f>
        <v>Minor</v>
      </c>
      <c r="R17" s="19"/>
      <c r="S17" s="3"/>
      <c r="T17" s="2"/>
      <c r="U17" s="19"/>
      <c r="V17" s="20"/>
      <c r="W17" s="3"/>
      <c r="X17" s="2"/>
      <c r="Y17" s="3"/>
      <c r="Z17" s="3"/>
      <c r="AA17" s="3">
        <f t="shared" si="2"/>
        <v>0</v>
      </c>
      <c r="AB17" s="3" t="str">
        <f t="shared" ref="AB17" si="11">IF(AA17="","",(IF(AA17&lt;5,"Minor",IF(AA17&lt;10,"Moderate",IF(AA17&gt;16,"Critical","Major")))))</f>
        <v>Minor</v>
      </c>
      <c r="AC17" s="20"/>
      <c r="AD17" s="20"/>
      <c r="AE17" s="5"/>
    </row>
    <row r="18" spans="2:31" ht="100.25" customHeight="1" x14ac:dyDescent="0.15">
      <c r="N18" s="3">
        <v>1</v>
      </c>
      <c r="O18" s="3">
        <v>1</v>
      </c>
    </row>
    <row r="19" spans="2:31" x14ac:dyDescent="0.15">
      <c r="P19" s="12" t="s">
        <v>45</v>
      </c>
      <c r="AA19" s="12" t="s">
        <v>45</v>
      </c>
    </row>
    <row r="20" spans="2:31" x14ac:dyDescent="0.15">
      <c r="P20" s="13" t="s">
        <v>37</v>
      </c>
      <c r="Q20" s="11">
        <f>COUNTIF(Q5:Q17,"Minor")</f>
        <v>8</v>
      </c>
      <c r="R20" s="7" t="s">
        <v>41</v>
      </c>
      <c r="S20" s="7">
        <f>COUNTIF(S5:S17,"Risk Avoidance")</f>
        <v>1</v>
      </c>
      <c r="V20" s="7" t="s">
        <v>42</v>
      </c>
      <c r="W20" s="7">
        <f>COUNTIF(W5:W17,"Open")</f>
        <v>6</v>
      </c>
      <c r="AA20" s="13" t="s">
        <v>37</v>
      </c>
      <c r="AB20" s="11">
        <f>COUNTIF(AB5:AB17,"Minor")</f>
        <v>10</v>
      </c>
    </row>
    <row r="21" spans="2:31" x14ac:dyDescent="0.15">
      <c r="P21" s="13" t="s">
        <v>39</v>
      </c>
      <c r="Q21" s="11">
        <f>COUNTIF(Q5:Q17,"Moderate")</f>
        <v>3</v>
      </c>
      <c r="R21" s="7" t="s">
        <v>31</v>
      </c>
      <c r="S21" s="7">
        <f>COUNTIF(S5:S17,"Risk Reduction")</f>
        <v>0</v>
      </c>
      <c r="V21" s="7" t="s">
        <v>43</v>
      </c>
      <c r="W21" s="7">
        <f>COUNTIF(W5:W17,"Closed")</f>
        <v>1</v>
      </c>
      <c r="AA21" s="13" t="s">
        <v>39</v>
      </c>
      <c r="AB21" s="11">
        <f>COUNTIF(AB5:AB17,"Moderate")</f>
        <v>3</v>
      </c>
    </row>
    <row r="22" spans="2:31" x14ac:dyDescent="0.15">
      <c r="P22" s="13" t="s">
        <v>38</v>
      </c>
      <c r="Q22" s="11">
        <f>COUNTIF(Q5:Q17,"Major")</f>
        <v>1</v>
      </c>
      <c r="R22" s="7" t="s">
        <v>26</v>
      </c>
      <c r="S22" s="7">
        <f>COUNTIF(S5:S17,"Risk Acceptance")</f>
        <v>6</v>
      </c>
      <c r="V22" s="7" t="s">
        <v>44</v>
      </c>
      <c r="W22" s="7">
        <f>SUM(W20:W21)</f>
        <v>7</v>
      </c>
      <c r="AA22" s="13" t="s">
        <v>38</v>
      </c>
      <c r="AB22" s="11">
        <f>COUNTIF(AB5:AB17,"Major")</f>
        <v>0</v>
      </c>
    </row>
    <row r="23" spans="2:31" x14ac:dyDescent="0.15">
      <c r="P23" s="13" t="s">
        <v>40</v>
      </c>
      <c r="Q23" s="11">
        <f>COUNTIF(Q5:Q17,"Critical")</f>
        <v>1</v>
      </c>
      <c r="R23" s="7" t="s">
        <v>28</v>
      </c>
      <c r="S23" s="7">
        <f>COUNTIF(S5:S17,"Risk Transfer")</f>
        <v>0</v>
      </c>
      <c r="AA23" s="13" t="s">
        <v>40</v>
      </c>
      <c r="AB23" s="11">
        <f>COUNTIF(AB5:AB17,"Critical")</f>
        <v>0</v>
      </c>
    </row>
  </sheetData>
  <autoFilter ref="B4:AD4" xr:uid="{3B864377-FDE2-0442-AFC4-696E9DC57DAD}"/>
  <mergeCells count="4">
    <mergeCell ref="B2:AD2"/>
    <mergeCell ref="B1:AD1"/>
    <mergeCell ref="X3:AB3"/>
    <mergeCell ref="M3:Q3"/>
  </mergeCells>
  <conditionalFormatting sqref="F5:F17">
    <cfRule type="containsText" dxfId="10" priority="164" operator="containsText" text="Not In Use">
      <formula>NOT(ISERROR(SEARCH("Not In Use",F5)))</formula>
    </cfRule>
    <cfRule type="containsText" dxfId="9" priority="165" operator="containsText" text="In Use">
      <formula>NOT(ISERROR(SEARCH("In Use",F5)))</formula>
    </cfRule>
    <cfRule type="containsText" dxfId="8" priority="166" operator="containsText" text="destroyed">
      <formula>NOT(ISERROR(SEARCH("destroyed",F5)))</formula>
    </cfRule>
  </conditionalFormatting>
  <conditionalFormatting sqref="P5:Q5 AA5 AA6:AB6 Q6:Q9 P6:P17 AB7:AB9 AA7:AA17">
    <cfRule type="cellIs" dxfId="7" priority="156" stopIfTrue="1" operator="between">
      <formula>1</formula>
      <formula>4</formula>
    </cfRule>
    <cfRule type="cellIs" dxfId="6" priority="157" stopIfTrue="1" operator="between">
      <formula>10</formula>
      <formula>19</formula>
    </cfRule>
    <cfRule type="cellIs" dxfId="5" priority="158" stopIfTrue="1" operator="between">
      <formula>4</formula>
      <formula>9</formula>
    </cfRule>
    <cfRule type="cellIs" dxfId="4" priority="160" stopIfTrue="1" operator="between">
      <formula>20</formula>
      <formula>25</formula>
    </cfRule>
  </conditionalFormatting>
  <conditionalFormatting sqref="Q10:Q17">
    <cfRule type="cellIs" dxfId="3" priority="5" operator="between">
      <formula>1</formula>
      <formula>4</formula>
    </cfRule>
    <cfRule type="cellIs" dxfId="2" priority="6" operator="between">
      <formula>10</formula>
      <formula>19</formula>
    </cfRule>
    <cfRule type="cellIs" dxfId="1" priority="7" operator="between">
      <formula>4</formula>
      <formula>9</formula>
    </cfRule>
    <cfRule type="cellIs" dxfId="0" priority="8" operator="between">
      <formula>20</formula>
      <formula>25</formula>
    </cfRule>
  </conditionalFormatting>
  <dataValidations count="3">
    <dataValidation type="list" allowBlank="1" showInputMessage="1" showErrorMessage="1" sqref="N5:O18 Y5:Z17" xr:uid="{F1A4A1F1-B33F-274C-8DC2-4051D5E951A7}">
      <formula1>"1,2,3,4,5"</formula1>
    </dataValidation>
    <dataValidation type="list" allowBlank="1" showInputMessage="1" showErrorMessage="1" sqref="S5:S17" xr:uid="{6293133D-1BD9-3442-9240-CB7B8344C82C}">
      <formula1>"Risk Avoidance, Risk Reduction, Risk Acceptance, Risk Transfer"</formula1>
    </dataValidation>
    <dataValidation type="list" allowBlank="1" showInputMessage="1" showErrorMessage="1" sqref="W5:W17" xr:uid="{C1246398-3A6B-B24E-91BB-38C9D63EBBA2}">
      <formula1>"Open, Closed"</formula1>
    </dataValidation>
  </dataValidations>
  <pageMargins left="0.7" right="0.7" top="0.75" bottom="0.75" header="0.3" footer="0.3"/>
  <pageSetup paperSize="9" scale="18" fitToHeight="7" orientation="landscape" horizontalDpi="300" verticalDpi="300" r:id="rId1"/>
  <headerFooter>
    <oddHeader>&amp;CRisk Register&amp;RClassification: Confidential</oddHead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C0F26C-F490-9F40-B699-A9A11B5CC9D0}">
  <sheetPr>
    <pageSetUpPr fitToPage="1"/>
  </sheetPr>
  <dimension ref="A1:T46"/>
  <sheetViews>
    <sheetView zoomScaleNormal="100" workbookViewId="0">
      <selection activeCell="G12" sqref="G12"/>
    </sheetView>
  </sheetViews>
  <sheetFormatPr baseColWidth="10" defaultColWidth="10.6640625" defaultRowHeight="14" x14ac:dyDescent="0.15"/>
  <cols>
    <col min="1" max="1" width="16.1640625" style="7" customWidth="1"/>
    <col min="2" max="2" width="19.5" style="6" customWidth="1"/>
    <col min="3" max="3" width="10.6640625" style="6"/>
    <col min="4" max="4" width="62.33203125" style="6" customWidth="1"/>
    <col min="5" max="5" width="10.6640625" style="7"/>
    <col min="6" max="6" width="22.6640625" style="6" customWidth="1"/>
    <col min="7" max="7" width="10.6640625" style="6" customWidth="1"/>
    <col min="8" max="8" width="70.33203125" style="6" customWidth="1"/>
    <col min="9" max="20" width="10.6640625" style="7"/>
    <col min="21" max="16384" width="10.6640625" style="6"/>
  </cols>
  <sheetData>
    <row r="1" spans="1:20" s="7" customFormat="1" x14ac:dyDescent="0.15"/>
    <row r="2" spans="1:20" s="7" customFormat="1" ht="58" customHeight="1" x14ac:dyDescent="0.15">
      <c r="B2" s="60" t="s">
        <v>177</v>
      </c>
      <c r="C2" s="60"/>
      <c r="D2" s="60"/>
      <c r="E2" s="60"/>
      <c r="F2" s="60"/>
      <c r="G2" s="60"/>
      <c r="H2" s="60"/>
    </row>
    <row r="3" spans="1:20" s="7" customFormat="1" ht="69" customHeight="1" x14ac:dyDescent="0.15">
      <c r="B3" s="48" t="s">
        <v>54</v>
      </c>
      <c r="F3" s="48" t="s">
        <v>14</v>
      </c>
    </row>
    <row r="4" spans="1:20" s="21" customFormat="1" ht="50" customHeight="1" x14ac:dyDescent="0.15">
      <c r="A4" s="9"/>
      <c r="B4" s="38" t="s">
        <v>54</v>
      </c>
      <c r="C4" s="39" t="s">
        <v>55</v>
      </c>
      <c r="D4" s="39" t="s">
        <v>56</v>
      </c>
      <c r="E4" s="9"/>
      <c r="F4" s="38" t="s">
        <v>14</v>
      </c>
      <c r="G4" s="39" t="s">
        <v>55</v>
      </c>
      <c r="H4" s="39" t="s">
        <v>56</v>
      </c>
      <c r="I4" s="9"/>
      <c r="J4" s="9"/>
      <c r="K4" s="9"/>
      <c r="L4" s="9"/>
      <c r="M4" s="9"/>
      <c r="N4" s="9"/>
      <c r="O4" s="9"/>
      <c r="P4" s="9"/>
      <c r="Q4" s="9"/>
      <c r="R4" s="9"/>
      <c r="S4" s="9"/>
      <c r="T4" s="9"/>
    </row>
    <row r="5" spans="1:20" s="21" customFormat="1" ht="50" customHeight="1" x14ac:dyDescent="0.15">
      <c r="A5" s="9"/>
      <c r="B5" s="16" t="s">
        <v>57</v>
      </c>
      <c r="C5" s="16">
        <v>5</v>
      </c>
      <c r="D5" s="17" t="s">
        <v>58</v>
      </c>
      <c r="E5" s="9"/>
      <c r="F5" s="16" t="s">
        <v>67</v>
      </c>
      <c r="G5" s="16">
        <v>5</v>
      </c>
      <c r="H5" s="17" t="s">
        <v>76</v>
      </c>
      <c r="I5" s="9"/>
      <c r="J5" s="9"/>
      <c r="K5" s="9"/>
      <c r="L5" s="9"/>
      <c r="M5" s="9"/>
      <c r="N5" s="9"/>
      <c r="O5" s="9"/>
      <c r="P5" s="9"/>
      <c r="Q5" s="9"/>
      <c r="R5" s="9"/>
      <c r="S5" s="9"/>
      <c r="T5" s="9"/>
    </row>
    <row r="6" spans="1:20" s="21" customFormat="1" ht="50" customHeight="1" x14ac:dyDescent="0.15">
      <c r="A6" s="9"/>
      <c r="B6" s="16" t="s">
        <v>59</v>
      </c>
      <c r="C6" s="16">
        <v>4</v>
      </c>
      <c r="D6" s="17" t="s">
        <v>60</v>
      </c>
      <c r="E6" s="46" t="s">
        <v>77</v>
      </c>
      <c r="F6" s="16" t="s">
        <v>68</v>
      </c>
      <c r="G6" s="16">
        <v>4</v>
      </c>
      <c r="H6" s="17" t="s">
        <v>69</v>
      </c>
      <c r="I6" s="9"/>
      <c r="J6" s="9"/>
      <c r="K6" s="9"/>
      <c r="L6" s="9"/>
      <c r="M6" s="9"/>
      <c r="N6" s="9"/>
      <c r="O6" s="9"/>
      <c r="P6" s="9"/>
      <c r="Q6" s="9"/>
      <c r="R6" s="9"/>
      <c r="S6" s="9"/>
      <c r="T6" s="9"/>
    </row>
    <row r="7" spans="1:20" s="21" customFormat="1" ht="50" customHeight="1" x14ac:dyDescent="0.15">
      <c r="A7" s="9"/>
      <c r="B7" s="16" t="s">
        <v>61</v>
      </c>
      <c r="C7" s="16">
        <v>3</v>
      </c>
      <c r="D7" s="17" t="s">
        <v>62</v>
      </c>
      <c r="E7" s="9"/>
      <c r="F7" s="16" t="s">
        <v>70</v>
      </c>
      <c r="G7" s="16">
        <v>3</v>
      </c>
      <c r="H7" s="17" t="s">
        <v>71</v>
      </c>
      <c r="I7" s="9"/>
      <c r="J7" s="9"/>
      <c r="K7" s="9"/>
      <c r="L7" s="9"/>
      <c r="M7" s="9"/>
      <c r="N7" s="9"/>
      <c r="O7" s="9"/>
      <c r="P7" s="9"/>
      <c r="Q7" s="9"/>
      <c r="R7" s="9"/>
      <c r="S7" s="9"/>
      <c r="T7" s="9"/>
    </row>
    <row r="8" spans="1:20" s="21" customFormat="1" ht="50" customHeight="1" x14ac:dyDescent="0.15">
      <c r="A8" s="9"/>
      <c r="B8" s="16" t="s">
        <v>63</v>
      </c>
      <c r="C8" s="16">
        <v>2</v>
      </c>
      <c r="D8" s="17" t="s">
        <v>64</v>
      </c>
      <c r="E8" s="9"/>
      <c r="F8" s="16" t="s">
        <v>72</v>
      </c>
      <c r="G8" s="16">
        <v>2</v>
      </c>
      <c r="H8" s="17" t="s">
        <v>73</v>
      </c>
      <c r="I8" s="9"/>
      <c r="J8" s="9"/>
      <c r="K8" s="9"/>
      <c r="L8" s="9"/>
      <c r="M8" s="9"/>
      <c r="N8" s="9"/>
      <c r="O8" s="9"/>
      <c r="P8" s="9"/>
      <c r="Q8" s="9"/>
      <c r="R8" s="9"/>
      <c r="S8" s="9"/>
      <c r="T8" s="9"/>
    </row>
    <row r="9" spans="1:20" s="21" customFormat="1" ht="50" customHeight="1" x14ac:dyDescent="0.15">
      <c r="A9" s="9"/>
      <c r="B9" s="16" t="s">
        <v>65</v>
      </c>
      <c r="C9" s="16">
        <v>1</v>
      </c>
      <c r="D9" s="17" t="s">
        <v>66</v>
      </c>
      <c r="E9" s="9"/>
      <c r="F9" s="16" t="s">
        <v>74</v>
      </c>
      <c r="G9" s="16">
        <v>1</v>
      </c>
      <c r="H9" s="17" t="s">
        <v>75</v>
      </c>
      <c r="I9" s="9"/>
      <c r="J9" s="9"/>
      <c r="K9" s="9"/>
      <c r="L9" s="9"/>
      <c r="M9" s="9"/>
      <c r="N9" s="9"/>
      <c r="O9" s="9"/>
      <c r="P9" s="9"/>
      <c r="Q9" s="9"/>
      <c r="R9" s="9"/>
      <c r="S9" s="9"/>
      <c r="T9" s="9"/>
    </row>
    <row r="10" spans="1:20" s="9" customFormat="1" ht="50" customHeight="1" x14ac:dyDescent="0.15"/>
    <row r="11" spans="1:20" s="7" customFormat="1" ht="59" customHeight="1" x14ac:dyDescent="0.15">
      <c r="B11" s="48" t="s">
        <v>89</v>
      </c>
      <c r="C11" s="27"/>
      <c r="D11" s="27"/>
    </row>
    <row r="12" spans="1:20" ht="50" customHeight="1" x14ac:dyDescent="0.15">
      <c r="B12" s="38" t="s">
        <v>78</v>
      </c>
      <c r="C12" s="38" t="s">
        <v>55</v>
      </c>
      <c r="D12" s="38" t="s">
        <v>56</v>
      </c>
      <c r="F12" s="7"/>
      <c r="G12" s="7"/>
      <c r="H12" s="7"/>
    </row>
    <row r="13" spans="1:20" ht="50" customHeight="1" x14ac:dyDescent="0.15">
      <c r="B13" s="61" t="s">
        <v>35</v>
      </c>
      <c r="C13" s="62" t="s">
        <v>79</v>
      </c>
      <c r="D13" s="22" t="s">
        <v>80</v>
      </c>
      <c r="F13" s="7"/>
      <c r="G13" s="7"/>
      <c r="H13" s="7"/>
    </row>
    <row r="14" spans="1:20" ht="50" customHeight="1" x14ac:dyDescent="0.15">
      <c r="B14" s="61"/>
      <c r="C14" s="62"/>
      <c r="D14" s="17" t="s">
        <v>81</v>
      </c>
      <c r="F14" s="7"/>
      <c r="G14" s="7"/>
      <c r="H14" s="7"/>
    </row>
    <row r="15" spans="1:20" ht="50" customHeight="1" x14ac:dyDescent="0.15">
      <c r="B15" s="61" t="s">
        <v>34</v>
      </c>
      <c r="C15" s="62" t="s">
        <v>86</v>
      </c>
      <c r="D15" s="22" t="s">
        <v>80</v>
      </c>
      <c r="F15" s="7"/>
      <c r="G15" s="7"/>
      <c r="H15" s="7"/>
    </row>
    <row r="16" spans="1:20" ht="50" customHeight="1" x14ac:dyDescent="0.25">
      <c r="A16" s="47" t="s">
        <v>85</v>
      </c>
      <c r="B16" s="61"/>
      <c r="C16" s="62"/>
      <c r="D16" s="17" t="s">
        <v>82</v>
      </c>
      <c r="F16" s="7"/>
      <c r="G16" s="7"/>
      <c r="H16" s="7"/>
    </row>
    <row r="17" spans="2:8" ht="50" customHeight="1" x14ac:dyDescent="0.15">
      <c r="B17" s="63" t="s">
        <v>33</v>
      </c>
      <c r="C17" s="62" t="s">
        <v>87</v>
      </c>
      <c r="D17" s="22" t="s">
        <v>80</v>
      </c>
      <c r="F17" s="7"/>
      <c r="G17" s="7"/>
      <c r="H17" s="7"/>
    </row>
    <row r="18" spans="2:8" ht="50" customHeight="1" x14ac:dyDescent="0.15">
      <c r="B18" s="63"/>
      <c r="C18" s="62"/>
      <c r="D18" s="17" t="s">
        <v>82</v>
      </c>
      <c r="F18" s="7"/>
      <c r="G18" s="7"/>
      <c r="H18" s="7"/>
    </row>
    <row r="19" spans="2:8" ht="50" customHeight="1" x14ac:dyDescent="0.15">
      <c r="B19" s="37" t="s">
        <v>83</v>
      </c>
      <c r="C19" s="18" t="s">
        <v>88</v>
      </c>
      <c r="D19" s="22" t="s">
        <v>84</v>
      </c>
      <c r="F19" s="7"/>
      <c r="G19" s="7"/>
      <c r="H19" s="7"/>
    </row>
    <row r="20" spans="2:8" s="7" customFormat="1" x14ac:dyDescent="0.15"/>
    <row r="21" spans="2:8" s="7" customFormat="1" x14ac:dyDescent="0.15"/>
    <row r="22" spans="2:8" s="7" customFormat="1" x14ac:dyDescent="0.15"/>
    <row r="23" spans="2:8" s="7" customFormat="1" x14ac:dyDescent="0.15"/>
    <row r="24" spans="2:8" s="7" customFormat="1" x14ac:dyDescent="0.15"/>
    <row r="25" spans="2:8" s="7" customFormat="1" x14ac:dyDescent="0.15"/>
    <row r="26" spans="2:8" s="7" customFormat="1" x14ac:dyDescent="0.15"/>
    <row r="27" spans="2:8" s="7" customFormat="1" x14ac:dyDescent="0.15"/>
    <row r="28" spans="2:8" s="7" customFormat="1" x14ac:dyDescent="0.15"/>
    <row r="29" spans="2:8" s="7" customFormat="1" x14ac:dyDescent="0.15"/>
    <row r="30" spans="2:8" s="7" customFormat="1" x14ac:dyDescent="0.15"/>
    <row r="31" spans="2:8" s="7" customFormat="1" x14ac:dyDescent="0.15"/>
    <row r="32" spans="2:8" s="7" customFormat="1" x14ac:dyDescent="0.15"/>
    <row r="33" s="7" customFormat="1" x14ac:dyDescent="0.15"/>
    <row r="34" s="7" customFormat="1" x14ac:dyDescent="0.15"/>
    <row r="35" s="7" customFormat="1" x14ac:dyDescent="0.15"/>
    <row r="36" s="7" customFormat="1" x14ac:dyDescent="0.15"/>
    <row r="37" s="7" customFormat="1" x14ac:dyDescent="0.15"/>
    <row r="38" s="7" customFormat="1" x14ac:dyDescent="0.15"/>
    <row r="39" s="7" customFormat="1" x14ac:dyDescent="0.15"/>
    <row r="40" s="7" customFormat="1" x14ac:dyDescent="0.15"/>
    <row r="41" s="7" customFormat="1" x14ac:dyDescent="0.15"/>
    <row r="42" s="7" customFormat="1" x14ac:dyDescent="0.15"/>
    <row r="43" s="7" customFormat="1" x14ac:dyDescent="0.15"/>
    <row r="44" s="7" customFormat="1" x14ac:dyDescent="0.15"/>
    <row r="45" s="7" customFormat="1" x14ac:dyDescent="0.15"/>
    <row r="46" s="7" customFormat="1" x14ac:dyDescent="0.15"/>
  </sheetData>
  <mergeCells count="7">
    <mergeCell ref="B2:H2"/>
    <mergeCell ref="B15:B16"/>
    <mergeCell ref="C15:C16"/>
    <mergeCell ref="B17:B18"/>
    <mergeCell ref="C17:C18"/>
    <mergeCell ref="B13:B14"/>
    <mergeCell ref="C13:C14"/>
  </mergeCells>
  <pageMargins left="0.7" right="0.7" top="0.75" bottom="0.75" header="0.3" footer="0.3"/>
  <pageSetup paperSize="9" scale="55" orientation="landscape" horizontalDpi="0" verticalDpi="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F7E3B-AF8E-4F4A-904B-CCA1A2CA786D}">
  <dimension ref="B2:E14"/>
  <sheetViews>
    <sheetView zoomScale="120" zoomScaleNormal="120" workbookViewId="0">
      <selection activeCell="I8" sqref="I8"/>
    </sheetView>
  </sheetViews>
  <sheetFormatPr baseColWidth="10" defaultRowHeight="15" x14ac:dyDescent="0.2"/>
  <cols>
    <col min="1" max="1" width="10.83203125" style="1"/>
    <col min="2" max="5" width="60.83203125" style="1" customWidth="1"/>
    <col min="6" max="16384" width="10.83203125" style="1"/>
  </cols>
  <sheetData>
    <row r="2" spans="2:5" ht="23" x14ac:dyDescent="0.2">
      <c r="B2" s="60" t="s">
        <v>150</v>
      </c>
      <c r="C2" s="60"/>
      <c r="D2" s="60"/>
      <c r="E2" s="60"/>
    </row>
    <row r="3" spans="2:5" s="44" customFormat="1" ht="43" customHeight="1" x14ac:dyDescent="0.2">
      <c r="B3" s="64" t="s">
        <v>176</v>
      </c>
      <c r="C3" s="64"/>
      <c r="D3" s="64"/>
      <c r="E3" s="64"/>
    </row>
    <row r="5" spans="2:5" ht="43" customHeight="1" x14ac:dyDescent="0.2">
      <c r="B5" s="45" t="s">
        <v>146</v>
      </c>
      <c r="C5" s="45" t="s">
        <v>147</v>
      </c>
      <c r="D5" s="45" t="s">
        <v>148</v>
      </c>
      <c r="E5" s="45" t="s">
        <v>149</v>
      </c>
    </row>
    <row r="6" spans="2:5" ht="50" customHeight="1" x14ac:dyDescent="0.2">
      <c r="B6" s="41" t="s">
        <v>153</v>
      </c>
      <c r="C6" s="41" t="s">
        <v>171</v>
      </c>
      <c r="D6" s="41" t="s">
        <v>162</v>
      </c>
      <c r="E6" s="41" t="s">
        <v>169</v>
      </c>
    </row>
    <row r="7" spans="2:5" ht="50" customHeight="1" x14ac:dyDescent="0.2">
      <c r="B7" s="41" t="s">
        <v>154</v>
      </c>
      <c r="C7" s="41" t="s">
        <v>172</v>
      </c>
      <c r="D7" s="41" t="s">
        <v>163</v>
      </c>
      <c r="E7" s="41" t="s">
        <v>170</v>
      </c>
    </row>
    <row r="8" spans="2:5" ht="50" customHeight="1" x14ac:dyDescent="0.2">
      <c r="B8" s="41" t="s">
        <v>155</v>
      </c>
      <c r="C8" s="41" t="s">
        <v>173</v>
      </c>
      <c r="D8" s="41" t="s">
        <v>164</v>
      </c>
      <c r="E8" s="43"/>
    </row>
    <row r="9" spans="2:5" ht="50" customHeight="1" x14ac:dyDescent="0.2">
      <c r="B9" s="41" t="s">
        <v>156</v>
      </c>
      <c r="C9" s="41" t="s">
        <v>174</v>
      </c>
      <c r="D9" s="41" t="s">
        <v>165</v>
      </c>
      <c r="E9" s="41"/>
    </row>
    <row r="10" spans="2:5" ht="50" customHeight="1" x14ac:dyDescent="0.2">
      <c r="B10" s="41" t="s">
        <v>157</v>
      </c>
      <c r="C10" s="41" t="s">
        <v>175</v>
      </c>
      <c r="D10" s="41" t="s">
        <v>166</v>
      </c>
      <c r="E10" s="41"/>
    </row>
    <row r="11" spans="2:5" ht="50" customHeight="1" x14ac:dyDescent="0.2">
      <c r="B11" s="41" t="s">
        <v>158</v>
      </c>
      <c r="C11" s="42"/>
      <c r="D11" s="41" t="s">
        <v>168</v>
      </c>
      <c r="E11" s="41"/>
    </row>
    <row r="12" spans="2:5" ht="50" customHeight="1" x14ac:dyDescent="0.2">
      <c r="B12" s="41" t="s">
        <v>159</v>
      </c>
      <c r="C12" s="41"/>
      <c r="D12" s="41" t="s">
        <v>167</v>
      </c>
      <c r="E12" s="41"/>
    </row>
    <row r="13" spans="2:5" ht="50" customHeight="1" x14ac:dyDescent="0.2">
      <c r="B13" s="41" t="s">
        <v>160</v>
      </c>
      <c r="C13" s="41"/>
      <c r="D13" s="41" t="s">
        <v>151</v>
      </c>
      <c r="E13" s="41"/>
    </row>
    <row r="14" spans="2:5" ht="50" customHeight="1" x14ac:dyDescent="0.2">
      <c r="B14" s="41" t="s">
        <v>161</v>
      </c>
      <c r="C14" s="41"/>
      <c r="D14" s="41" t="s">
        <v>152</v>
      </c>
      <c r="E14" s="41"/>
    </row>
  </sheetData>
  <mergeCells count="2">
    <mergeCell ref="B2:E2"/>
    <mergeCell ref="B3:E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Front Sheet</vt:lpstr>
      <vt:lpstr>Dashboard</vt:lpstr>
      <vt:lpstr>Risk Register</vt:lpstr>
      <vt:lpstr>Scoring </vt:lpstr>
      <vt:lpstr>ISO27001 Mapping</vt:lpstr>
      <vt:lpstr>Dashboard!Print_Area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Stuart Barker</cp:lastModifiedBy>
  <cp:lastPrinted>2021-04-10T15:06:18Z</cp:lastPrinted>
  <dcterms:created xsi:type="dcterms:W3CDTF">2017-01-03T12:15:34Z</dcterms:created>
  <dcterms:modified xsi:type="dcterms:W3CDTF">2024-06-17T14:46:23Z</dcterms:modified>
  <cp:category/>
</cp:coreProperties>
</file>